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hidePivotFieldList="1" defaultThemeVersion="124226"/>
  <bookViews>
    <workbookView xWindow="480" yWindow="105" windowWidth="15480" windowHeight="6795" tabRatio="841" activeTab="1"/>
  </bookViews>
  <sheets>
    <sheet name="Cover" sheetId="8" r:id="rId1"/>
    <sheet name="Instructions" sheetId="37" r:id="rId2"/>
    <sheet name="Confirm Q2 20YY Capital Stack" sheetId="6" r:id="rId3"/>
    <sheet name="Redemptions Q3 20YY " sheetId="32" r:id="rId4"/>
    <sheet name="Issuances Q3 20YY" sheetId="33" r:id="rId5"/>
    <sheet name="Proposed Redemptions 4QYY-4QZZ" sheetId="1" r:id="rId6"/>
    <sheet name="Proposed Issuances 4QYY-4QZZ" sheetId="34" r:id="rId7"/>
    <sheet name="Capital position reconciliation" sheetId="35" r:id="rId8"/>
    <sheet name="List categories" sheetId="5" state="hidden" r:id="rId9"/>
  </sheets>
  <externalReferences>
    <externalReference r:id="rId10"/>
    <externalReference r:id="rId11"/>
    <externalReference r:id="rId12"/>
  </externalReferences>
  <definedNames>
    <definedName name="_xlnm._FilterDatabase" localSheetId="2" hidden="1">'Confirm Q2 20YY Capital Stack'!$B$6:$T$101</definedName>
    <definedName name="_xlnm._FilterDatabase" localSheetId="4" hidden="1">'Issuances Q3 20YY'!$B$8:$AA$18</definedName>
    <definedName name="_xlnm._FilterDatabase" localSheetId="5" hidden="1">'Proposed Redemptions 4QYY-4QZZ'!$B$7:$K$17</definedName>
    <definedName name="_xlnm._FilterDatabase" localSheetId="3" hidden="1">'Redemptions Q3 20YY '!$B$10:$N$10</definedName>
    <definedName name="_Order1" hidden="1">255</definedName>
    <definedName name="Accounting">'[1]Data Validation'!$C$7:$C$9</definedName>
    <definedName name="action">'List categories'!$I$3:$I$7</definedName>
    <definedName name="BIII">'List categories'!$M$3:$M$6</definedName>
    <definedName name="Capital">'List categories'!$G$3:$G$9</definedName>
    <definedName name="common">'[1]Data Validation'!$B$2:$B$3</definedName>
    <definedName name="confirmation">'List categories'!$K$3:$K$4</definedName>
    <definedName name="convert">'List categories'!$P$3:$P$4</definedName>
    <definedName name="convertibility">'[1]Data Validation'!$H$2:$H$4</definedName>
    <definedName name="converttype">'List categories'!$Q$3:$Q$17</definedName>
    <definedName name="Coupon">'List categories'!$D$3:$D$4</definedName>
    <definedName name="Cumulative">'List categories'!$F$3:$F$4</definedName>
    <definedName name="Current">'List categories'!$C$3:$C$5</definedName>
    <definedName name="FirmNames2">[2]References!$C$8:$C$30</definedName>
    <definedName name="halfquarter">'List categories'!$R$3:$R$4</definedName>
    <definedName name="Index">'List categories'!$E$3:$E$11</definedName>
    <definedName name="Instrument">'List categories'!$A$3:$A$17</definedName>
    <definedName name="interest">'[1]Data Validation'!$B$7:$B$9</definedName>
    <definedName name="manditory">'List categories'!$O$3:$O$5</definedName>
    <definedName name="maturity">'[1]Data Validation'!$E$2:$E$3</definedName>
    <definedName name="perp">'[1]Data Validation'!$E$2:$E$4</definedName>
    <definedName name="perpetualdated">'List categories'!$N$3:$N$4</definedName>
    <definedName name="_xlnm.Print_Area" localSheetId="4">'Issuances Q3 20YY'!$B:$AA</definedName>
    <definedName name="_xlnm.Print_Area" localSheetId="5">'Proposed Redemptions 4QYY-4QZZ'!$B$1:$K$102</definedName>
    <definedName name="Q3action">'List categories'!$S$3</definedName>
    <definedName name="quarter">'List categories'!$H$3:$H$11</definedName>
    <definedName name="Redeem">'List categories'!$L$3:$L$6</definedName>
    <definedName name="status">'[1]Data Validation'!$B$2:$B$5</definedName>
    <definedName name="Tier">'List categories'!$B$3:$B$5</definedName>
    <definedName name="transaction">[3]Sheet1!$AB$2:$AB$5</definedName>
    <definedName name="transtype">'List categories'!$J$3:$J$5</definedName>
    <definedName name="voting">'[1]Data Validation'!$E$7:$E$9</definedName>
  </definedNames>
  <calcPr calcId="145621"/>
</workbook>
</file>

<file path=xl/calcChain.xml><?xml version="1.0" encoding="utf-8"?>
<calcChain xmlns="http://schemas.openxmlformats.org/spreadsheetml/2006/main">
  <c r="A9" i="1" l="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T7" i="6"/>
  <c r="U7" i="6"/>
  <c r="V7" i="6"/>
  <c r="W7" i="6"/>
  <c r="X7" i="6"/>
  <c r="Y7" i="6"/>
  <c r="Z7" i="6"/>
  <c r="T102" i="6"/>
  <c r="U102" i="6"/>
  <c r="V102" i="6"/>
  <c r="W102" i="6"/>
  <c r="X102" i="6"/>
  <c r="Y102" i="6"/>
  <c r="Z102" i="6"/>
  <c r="T103" i="6"/>
  <c r="U103" i="6"/>
  <c r="V103" i="6"/>
  <c r="W103" i="6"/>
  <c r="X103" i="6"/>
  <c r="Y103" i="6"/>
  <c r="Z103" i="6"/>
  <c r="T104" i="6"/>
  <c r="U104" i="6"/>
  <c r="V104" i="6"/>
  <c r="W104" i="6"/>
  <c r="X104" i="6"/>
  <c r="Y104" i="6"/>
  <c r="Z104" i="6"/>
  <c r="T105" i="6"/>
  <c r="U105" i="6"/>
  <c r="V105" i="6"/>
  <c r="W105" i="6"/>
  <c r="X105" i="6"/>
  <c r="Y105" i="6"/>
  <c r="Z105" i="6"/>
  <c r="T106" i="6"/>
  <c r="U106" i="6"/>
  <c r="V106" i="6"/>
  <c r="W106" i="6"/>
  <c r="X106" i="6"/>
  <c r="Y106" i="6"/>
  <c r="Z106" i="6"/>
  <c r="T107" i="6"/>
  <c r="U107" i="6"/>
  <c r="V107" i="6"/>
  <c r="W107" i="6"/>
  <c r="X107" i="6"/>
  <c r="Y107" i="6"/>
  <c r="Z107" i="6"/>
  <c r="T108" i="6"/>
  <c r="U108" i="6"/>
  <c r="V108" i="6"/>
  <c r="W108" i="6"/>
  <c r="X108" i="6"/>
  <c r="Y108" i="6"/>
  <c r="Z108" i="6"/>
  <c r="T109" i="6"/>
  <c r="U109" i="6"/>
  <c r="V109" i="6"/>
  <c r="W109" i="6"/>
  <c r="X109" i="6"/>
  <c r="Y109" i="6"/>
  <c r="Z109" i="6"/>
  <c r="T110" i="6"/>
  <c r="U110" i="6"/>
  <c r="V110" i="6"/>
  <c r="W110" i="6"/>
  <c r="X110" i="6"/>
  <c r="Y110" i="6"/>
  <c r="Z110" i="6"/>
  <c r="T111" i="6"/>
  <c r="U111" i="6"/>
  <c r="V111" i="6"/>
  <c r="W111" i="6"/>
  <c r="X111" i="6"/>
  <c r="Y111" i="6"/>
  <c r="Z111" i="6"/>
  <c r="T112" i="6"/>
  <c r="U112" i="6"/>
  <c r="V112" i="6"/>
  <c r="W112" i="6"/>
  <c r="X112" i="6"/>
  <c r="Y112" i="6"/>
  <c r="Z112" i="6"/>
  <c r="T113" i="6"/>
  <c r="U113" i="6"/>
  <c r="V113" i="6"/>
  <c r="W113" i="6"/>
  <c r="X113" i="6"/>
  <c r="Y113" i="6"/>
  <c r="Z113" i="6"/>
  <c r="T114" i="6"/>
  <c r="U114" i="6"/>
  <c r="V114" i="6"/>
  <c r="W114" i="6"/>
  <c r="X114" i="6"/>
  <c r="Y114" i="6"/>
  <c r="Z114" i="6"/>
  <c r="T115" i="6"/>
  <c r="U115" i="6"/>
  <c r="V115" i="6"/>
  <c r="W115" i="6"/>
  <c r="X115" i="6"/>
  <c r="Y115" i="6"/>
  <c r="Z115" i="6"/>
  <c r="T116" i="6"/>
  <c r="U116" i="6"/>
  <c r="V116" i="6"/>
  <c r="W116" i="6"/>
  <c r="X116" i="6"/>
  <c r="Y116" i="6"/>
  <c r="Z116" i="6"/>
  <c r="T117" i="6"/>
  <c r="U117" i="6"/>
  <c r="V117" i="6"/>
  <c r="W117" i="6"/>
  <c r="X117" i="6"/>
  <c r="Y117" i="6"/>
  <c r="Z117" i="6"/>
  <c r="T118" i="6"/>
  <c r="U118" i="6"/>
  <c r="V118" i="6"/>
  <c r="W118" i="6"/>
  <c r="X118" i="6"/>
  <c r="Y118" i="6"/>
  <c r="Z118" i="6"/>
  <c r="T119" i="6"/>
  <c r="U119" i="6"/>
  <c r="V119" i="6"/>
  <c r="W119" i="6"/>
  <c r="X119" i="6"/>
  <c r="Y119" i="6"/>
  <c r="Z119" i="6"/>
  <c r="T120" i="6"/>
  <c r="U120" i="6"/>
  <c r="V120" i="6"/>
  <c r="W120" i="6"/>
  <c r="X120" i="6"/>
  <c r="Y120" i="6"/>
  <c r="Z120" i="6"/>
  <c r="T121" i="6"/>
  <c r="U121" i="6"/>
  <c r="V121" i="6"/>
  <c r="W121" i="6"/>
  <c r="X121" i="6"/>
  <c r="Y121" i="6"/>
  <c r="Z121" i="6"/>
  <c r="T122" i="6"/>
  <c r="U122" i="6"/>
  <c r="V122" i="6"/>
  <c r="W122" i="6"/>
  <c r="X122" i="6"/>
  <c r="Y122" i="6"/>
  <c r="Z122" i="6"/>
  <c r="T123" i="6"/>
  <c r="U123" i="6"/>
  <c r="V123" i="6"/>
  <c r="W123" i="6"/>
  <c r="X123" i="6"/>
  <c r="Y123" i="6"/>
  <c r="Z123" i="6"/>
  <c r="T124" i="6"/>
  <c r="U124" i="6"/>
  <c r="V124" i="6"/>
  <c r="W124" i="6"/>
  <c r="X124" i="6"/>
  <c r="Y124" i="6"/>
  <c r="Z124" i="6"/>
  <c r="T125" i="6"/>
  <c r="U125" i="6"/>
  <c r="V125" i="6"/>
  <c r="W125" i="6"/>
  <c r="X125" i="6"/>
  <c r="Y125" i="6"/>
  <c r="Z125" i="6"/>
  <c r="T126" i="6"/>
  <c r="U126" i="6"/>
  <c r="V126" i="6"/>
  <c r="W126" i="6"/>
  <c r="X126" i="6"/>
  <c r="Y126" i="6"/>
  <c r="Z126" i="6"/>
  <c r="T127" i="6"/>
  <c r="U127" i="6"/>
  <c r="V127" i="6"/>
  <c r="W127" i="6"/>
  <c r="X127" i="6"/>
  <c r="Y127" i="6"/>
  <c r="Z127" i="6"/>
  <c r="T128" i="6"/>
  <c r="U128" i="6"/>
  <c r="V128" i="6"/>
  <c r="W128" i="6"/>
  <c r="X128" i="6"/>
  <c r="Y128" i="6"/>
  <c r="Z128" i="6"/>
  <c r="T129" i="6"/>
  <c r="U129" i="6"/>
  <c r="V129" i="6"/>
  <c r="W129" i="6"/>
  <c r="X129" i="6"/>
  <c r="Y129" i="6"/>
  <c r="Z129" i="6"/>
  <c r="T130" i="6"/>
  <c r="U130" i="6"/>
  <c r="V130" i="6"/>
  <c r="W130" i="6"/>
  <c r="X130" i="6"/>
  <c r="Y130" i="6"/>
  <c r="Z130" i="6"/>
  <c r="T131" i="6"/>
  <c r="U131" i="6"/>
  <c r="V131" i="6"/>
  <c r="W131" i="6"/>
  <c r="X131" i="6"/>
  <c r="Y131" i="6"/>
  <c r="Z131" i="6"/>
  <c r="T132" i="6"/>
  <c r="U132" i="6"/>
  <c r="V132" i="6"/>
  <c r="W132" i="6"/>
  <c r="X132" i="6"/>
  <c r="Y132" i="6"/>
  <c r="Z132" i="6"/>
  <c r="T133" i="6"/>
  <c r="U133" i="6"/>
  <c r="V133" i="6"/>
  <c r="W133" i="6"/>
  <c r="X133" i="6"/>
  <c r="Y133" i="6"/>
  <c r="Z133" i="6"/>
  <c r="T134" i="6"/>
  <c r="U134" i="6"/>
  <c r="V134" i="6"/>
  <c r="W134" i="6"/>
  <c r="X134" i="6"/>
  <c r="Y134" i="6"/>
  <c r="Z134" i="6"/>
  <c r="T135" i="6"/>
  <c r="U135" i="6"/>
  <c r="V135" i="6"/>
  <c r="W135" i="6"/>
  <c r="X135" i="6"/>
  <c r="Y135" i="6"/>
  <c r="Z135" i="6"/>
  <c r="T136" i="6"/>
  <c r="U136" i="6"/>
  <c r="V136" i="6"/>
  <c r="W136" i="6"/>
  <c r="X136" i="6"/>
  <c r="Y136" i="6"/>
  <c r="Z136" i="6"/>
  <c r="T137" i="6"/>
  <c r="U137" i="6"/>
  <c r="V137" i="6"/>
  <c r="W137" i="6"/>
  <c r="X137" i="6"/>
  <c r="Y137" i="6"/>
  <c r="Z137" i="6"/>
  <c r="T138" i="6"/>
  <c r="U138" i="6"/>
  <c r="V138" i="6"/>
  <c r="W138" i="6"/>
  <c r="X138" i="6"/>
  <c r="Y138" i="6"/>
  <c r="Z138" i="6"/>
  <c r="T139" i="6"/>
  <c r="U139" i="6"/>
  <c r="V139" i="6"/>
  <c r="W139" i="6"/>
  <c r="X139" i="6"/>
  <c r="Y139" i="6"/>
  <c r="Z139" i="6"/>
  <c r="T140" i="6"/>
  <c r="U140" i="6"/>
  <c r="V140" i="6"/>
  <c r="W140" i="6"/>
  <c r="X140" i="6"/>
  <c r="Y140" i="6"/>
  <c r="Z140" i="6"/>
  <c r="T141" i="6"/>
  <c r="U141" i="6"/>
  <c r="V141" i="6"/>
  <c r="W141" i="6"/>
  <c r="X141" i="6"/>
  <c r="Y141" i="6"/>
  <c r="Z141" i="6"/>
  <c r="T142" i="6"/>
  <c r="U142" i="6"/>
  <c r="V142" i="6"/>
  <c r="W142" i="6"/>
  <c r="X142" i="6"/>
  <c r="Y142" i="6"/>
  <c r="Z142" i="6"/>
  <c r="T143" i="6"/>
  <c r="U143" i="6"/>
  <c r="V143" i="6"/>
  <c r="W143" i="6"/>
  <c r="X143" i="6"/>
  <c r="Y143" i="6"/>
  <c r="Z143" i="6"/>
  <c r="T144" i="6"/>
  <c r="U144" i="6"/>
  <c r="V144" i="6"/>
  <c r="W144" i="6"/>
  <c r="X144" i="6"/>
  <c r="Y144" i="6"/>
  <c r="Z144" i="6"/>
  <c r="T145" i="6"/>
  <c r="U145" i="6"/>
  <c r="V145" i="6"/>
  <c r="W145" i="6"/>
  <c r="X145" i="6"/>
  <c r="Y145" i="6"/>
  <c r="Z145" i="6"/>
  <c r="T146" i="6"/>
  <c r="U146" i="6"/>
  <c r="V146" i="6"/>
  <c r="W146" i="6"/>
  <c r="X146" i="6"/>
  <c r="Y146" i="6"/>
  <c r="Z146" i="6"/>
  <c r="T147" i="6"/>
  <c r="U147" i="6"/>
  <c r="V147" i="6"/>
  <c r="W147" i="6"/>
  <c r="X147" i="6"/>
  <c r="Y147" i="6"/>
  <c r="Z147" i="6"/>
  <c r="T148" i="6"/>
  <c r="U148" i="6"/>
  <c r="V148" i="6"/>
  <c r="W148" i="6"/>
  <c r="X148" i="6"/>
  <c r="Y148" i="6"/>
  <c r="Z148" i="6"/>
  <c r="T149" i="6"/>
  <c r="U149" i="6"/>
  <c r="V149" i="6"/>
  <c r="W149" i="6"/>
  <c r="X149" i="6"/>
  <c r="Y149" i="6"/>
  <c r="Z149" i="6"/>
  <c r="T150" i="6"/>
  <c r="U150" i="6"/>
  <c r="V150" i="6"/>
  <c r="W150" i="6"/>
  <c r="X150" i="6"/>
  <c r="Y150" i="6"/>
  <c r="Z150" i="6"/>
  <c r="T151" i="6"/>
  <c r="U151" i="6"/>
  <c r="V151" i="6"/>
  <c r="W151" i="6"/>
  <c r="X151" i="6"/>
  <c r="Y151" i="6"/>
  <c r="Z151" i="6"/>
  <c r="T152" i="6"/>
  <c r="U152" i="6"/>
  <c r="V152" i="6"/>
  <c r="W152" i="6"/>
  <c r="X152" i="6"/>
  <c r="Y152" i="6"/>
  <c r="Z152" i="6"/>
  <c r="T153" i="6"/>
  <c r="U153" i="6"/>
  <c r="V153" i="6"/>
  <c r="W153" i="6"/>
  <c r="X153" i="6"/>
  <c r="Y153" i="6"/>
  <c r="Z153" i="6"/>
  <c r="T154" i="6"/>
  <c r="U154" i="6"/>
  <c r="V154" i="6"/>
  <c r="W154" i="6"/>
  <c r="X154" i="6"/>
  <c r="Y154" i="6"/>
  <c r="Z154" i="6"/>
  <c r="T155" i="6"/>
  <c r="U155" i="6"/>
  <c r="V155" i="6"/>
  <c r="W155" i="6"/>
  <c r="X155" i="6"/>
  <c r="Y155" i="6"/>
  <c r="Z155" i="6"/>
  <c r="T156" i="6"/>
  <c r="U156" i="6"/>
  <c r="V156" i="6"/>
  <c r="W156" i="6"/>
  <c r="X156" i="6"/>
  <c r="Y156" i="6"/>
  <c r="Z156" i="6"/>
  <c r="T157" i="6"/>
  <c r="U157" i="6"/>
  <c r="V157" i="6"/>
  <c r="W157" i="6"/>
  <c r="X157" i="6"/>
  <c r="Y157" i="6"/>
  <c r="Z157" i="6"/>
  <c r="T158" i="6"/>
  <c r="U158" i="6"/>
  <c r="V158" i="6"/>
  <c r="W158" i="6"/>
  <c r="X158" i="6"/>
  <c r="Y158" i="6"/>
  <c r="Z158" i="6"/>
  <c r="T159" i="6"/>
  <c r="U159" i="6"/>
  <c r="V159" i="6"/>
  <c r="W159" i="6"/>
  <c r="X159" i="6"/>
  <c r="Y159" i="6"/>
  <c r="Z159" i="6"/>
  <c r="T160" i="6"/>
  <c r="U160" i="6"/>
  <c r="V160" i="6"/>
  <c r="W160" i="6"/>
  <c r="X160" i="6"/>
  <c r="Y160" i="6"/>
  <c r="Z160" i="6"/>
  <c r="T161" i="6"/>
  <c r="U161" i="6"/>
  <c r="V161" i="6"/>
  <c r="W161" i="6"/>
  <c r="X161" i="6"/>
  <c r="Y161" i="6"/>
  <c r="Z161" i="6"/>
  <c r="T162" i="6"/>
  <c r="U162" i="6"/>
  <c r="V162" i="6"/>
  <c r="W162" i="6"/>
  <c r="X162" i="6"/>
  <c r="Y162" i="6"/>
  <c r="Z162" i="6"/>
  <c r="T163" i="6"/>
  <c r="U163" i="6"/>
  <c r="V163" i="6"/>
  <c r="W163" i="6"/>
  <c r="X163" i="6"/>
  <c r="Y163" i="6"/>
  <c r="Z163" i="6"/>
  <c r="T164" i="6"/>
  <c r="U164" i="6"/>
  <c r="V164" i="6"/>
  <c r="W164" i="6"/>
  <c r="X164" i="6"/>
  <c r="Y164" i="6"/>
  <c r="Z164" i="6"/>
  <c r="T165" i="6"/>
  <c r="U165" i="6"/>
  <c r="V165" i="6"/>
  <c r="W165" i="6"/>
  <c r="X165" i="6"/>
  <c r="Y165" i="6"/>
  <c r="Z165" i="6"/>
  <c r="T166" i="6"/>
  <c r="U166" i="6"/>
  <c r="V166" i="6"/>
  <c r="W166" i="6"/>
  <c r="X166" i="6"/>
  <c r="Y166" i="6"/>
  <c r="Z166" i="6"/>
  <c r="T167" i="6"/>
  <c r="U167" i="6"/>
  <c r="V167" i="6"/>
  <c r="W167" i="6"/>
  <c r="X167" i="6"/>
  <c r="Y167" i="6"/>
  <c r="Z167" i="6"/>
  <c r="T168" i="6"/>
  <c r="U168" i="6"/>
  <c r="V168" i="6"/>
  <c r="W168" i="6"/>
  <c r="X168" i="6"/>
  <c r="Y168" i="6"/>
  <c r="Z168" i="6"/>
  <c r="T169" i="6"/>
  <c r="U169" i="6"/>
  <c r="V169" i="6"/>
  <c r="W169" i="6"/>
  <c r="X169" i="6"/>
  <c r="Y169" i="6"/>
  <c r="Z169" i="6"/>
  <c r="T170" i="6"/>
  <c r="U170" i="6"/>
  <c r="V170" i="6"/>
  <c r="W170" i="6"/>
  <c r="X170" i="6"/>
  <c r="Y170" i="6"/>
  <c r="Z170" i="6"/>
  <c r="T171" i="6"/>
  <c r="U171" i="6"/>
  <c r="V171" i="6"/>
  <c r="W171" i="6"/>
  <c r="X171" i="6"/>
  <c r="Y171" i="6"/>
  <c r="Z171" i="6"/>
  <c r="T172" i="6"/>
  <c r="U172" i="6"/>
  <c r="V172" i="6"/>
  <c r="W172" i="6"/>
  <c r="X172" i="6"/>
  <c r="Y172" i="6"/>
  <c r="Z172" i="6"/>
  <c r="T173" i="6"/>
  <c r="U173" i="6"/>
  <c r="V173" i="6"/>
  <c r="W173" i="6"/>
  <c r="X173" i="6"/>
  <c r="Y173" i="6"/>
  <c r="Z173" i="6"/>
  <c r="T174" i="6"/>
  <c r="U174" i="6"/>
  <c r="V174" i="6"/>
  <c r="W174" i="6"/>
  <c r="X174" i="6"/>
  <c r="Y174" i="6"/>
  <c r="Z174" i="6"/>
  <c r="T175" i="6"/>
  <c r="U175" i="6"/>
  <c r="V175" i="6"/>
  <c r="W175" i="6"/>
  <c r="X175" i="6"/>
  <c r="Y175" i="6"/>
  <c r="Z175" i="6"/>
  <c r="T176" i="6"/>
  <c r="U176" i="6"/>
  <c r="V176" i="6"/>
  <c r="W176" i="6"/>
  <c r="X176" i="6"/>
  <c r="Y176" i="6"/>
  <c r="Z176" i="6"/>
  <c r="T177" i="6"/>
  <c r="U177" i="6"/>
  <c r="V177" i="6"/>
  <c r="W177" i="6"/>
  <c r="X177" i="6"/>
  <c r="Y177" i="6"/>
  <c r="Z177" i="6"/>
  <c r="T178" i="6"/>
  <c r="U178" i="6"/>
  <c r="V178" i="6"/>
  <c r="W178" i="6"/>
  <c r="X178" i="6"/>
  <c r="Y178" i="6"/>
  <c r="Z178" i="6"/>
  <c r="T179" i="6"/>
  <c r="U179" i="6"/>
  <c r="V179" i="6"/>
  <c r="W179" i="6"/>
  <c r="X179" i="6"/>
  <c r="Y179" i="6"/>
  <c r="Z179" i="6"/>
  <c r="T180" i="6"/>
  <c r="U180" i="6"/>
  <c r="V180" i="6"/>
  <c r="W180" i="6"/>
  <c r="X180" i="6"/>
  <c r="Y180" i="6"/>
  <c r="Z180" i="6"/>
  <c r="T181" i="6"/>
  <c r="U181" i="6"/>
  <c r="V181" i="6"/>
  <c r="W181" i="6"/>
  <c r="X181" i="6"/>
  <c r="Y181" i="6"/>
  <c r="Z181" i="6"/>
  <c r="T182" i="6"/>
  <c r="U182" i="6"/>
  <c r="V182" i="6"/>
  <c r="W182" i="6"/>
  <c r="X182" i="6"/>
  <c r="Y182" i="6"/>
  <c r="Z182" i="6"/>
  <c r="T183" i="6"/>
  <c r="U183" i="6"/>
  <c r="V183" i="6"/>
  <c r="W183" i="6"/>
  <c r="X183" i="6"/>
  <c r="Y183" i="6"/>
  <c r="Z183" i="6"/>
  <c r="T184" i="6"/>
  <c r="U184" i="6"/>
  <c r="V184" i="6"/>
  <c r="W184" i="6"/>
  <c r="X184" i="6"/>
  <c r="Y184" i="6"/>
  <c r="Z184" i="6"/>
  <c r="T185" i="6"/>
  <c r="U185" i="6"/>
  <c r="V185" i="6"/>
  <c r="W185" i="6"/>
  <c r="X185" i="6"/>
  <c r="Y185" i="6"/>
  <c r="Z185" i="6"/>
  <c r="T186" i="6"/>
  <c r="U186" i="6"/>
  <c r="V186" i="6"/>
  <c r="W186" i="6"/>
  <c r="X186" i="6"/>
  <c r="Y186" i="6"/>
  <c r="Z186" i="6"/>
  <c r="T187" i="6"/>
  <c r="U187" i="6"/>
  <c r="V187" i="6"/>
  <c r="W187" i="6"/>
  <c r="X187" i="6"/>
  <c r="Y187" i="6"/>
  <c r="Z187" i="6"/>
  <c r="T188" i="6"/>
  <c r="U188" i="6"/>
  <c r="V188" i="6"/>
  <c r="W188" i="6"/>
  <c r="X188" i="6"/>
  <c r="Y188" i="6"/>
  <c r="Z188" i="6"/>
  <c r="T189" i="6"/>
  <c r="U189" i="6"/>
  <c r="V189" i="6"/>
  <c r="W189" i="6"/>
  <c r="X189" i="6"/>
  <c r="Y189" i="6"/>
  <c r="Z189" i="6"/>
  <c r="T190" i="6"/>
  <c r="U190" i="6"/>
  <c r="V190" i="6"/>
  <c r="W190" i="6"/>
  <c r="X190" i="6"/>
  <c r="Y190" i="6"/>
  <c r="Z190" i="6"/>
  <c r="T191" i="6"/>
  <c r="U191" i="6"/>
  <c r="V191" i="6"/>
  <c r="W191" i="6"/>
  <c r="X191" i="6"/>
  <c r="Y191" i="6"/>
  <c r="Z191" i="6"/>
  <c r="T192" i="6"/>
  <c r="U192" i="6"/>
  <c r="V192" i="6"/>
  <c r="W192" i="6"/>
  <c r="X192" i="6"/>
  <c r="Y192" i="6"/>
  <c r="Z192" i="6"/>
  <c r="T193" i="6"/>
  <c r="U193" i="6"/>
  <c r="V193" i="6"/>
  <c r="W193" i="6"/>
  <c r="X193" i="6"/>
  <c r="Y193" i="6"/>
  <c r="Z193" i="6"/>
  <c r="T194" i="6"/>
  <c r="U194" i="6"/>
  <c r="V194" i="6"/>
  <c r="W194" i="6"/>
  <c r="X194" i="6"/>
  <c r="Y194" i="6"/>
  <c r="Z194" i="6"/>
  <c r="T195" i="6"/>
  <c r="U195" i="6"/>
  <c r="V195" i="6"/>
  <c r="W195" i="6"/>
  <c r="X195" i="6"/>
  <c r="Y195" i="6"/>
  <c r="Z195" i="6"/>
  <c r="T196" i="6"/>
  <c r="U196" i="6"/>
  <c r="V196" i="6"/>
  <c r="W196" i="6"/>
  <c r="X196" i="6"/>
  <c r="Y196" i="6"/>
  <c r="Z196" i="6"/>
  <c r="T197" i="6"/>
  <c r="U197" i="6"/>
  <c r="V197" i="6"/>
  <c r="W197" i="6"/>
  <c r="X197" i="6"/>
  <c r="Y197" i="6"/>
  <c r="Z197" i="6"/>
  <c r="T198" i="6"/>
  <c r="U198" i="6"/>
  <c r="V198" i="6"/>
  <c r="W198" i="6"/>
  <c r="X198" i="6"/>
  <c r="Y198" i="6"/>
  <c r="Z198" i="6"/>
  <c r="T199" i="6"/>
  <c r="U199" i="6"/>
  <c r="V199" i="6"/>
  <c r="W199" i="6"/>
  <c r="X199" i="6"/>
  <c r="Y199" i="6"/>
  <c r="Z199" i="6"/>
  <c r="T200" i="6"/>
  <c r="U200" i="6"/>
  <c r="V200" i="6"/>
  <c r="W200" i="6"/>
  <c r="X200" i="6"/>
  <c r="Y200" i="6"/>
  <c r="Z200" i="6"/>
  <c r="T201" i="6"/>
  <c r="U201" i="6"/>
  <c r="V201" i="6"/>
  <c r="W201" i="6"/>
  <c r="X201" i="6"/>
  <c r="Y201" i="6"/>
  <c r="Z201" i="6"/>
  <c r="T202" i="6"/>
  <c r="U202" i="6"/>
  <c r="V202" i="6"/>
  <c r="W202" i="6"/>
  <c r="X202" i="6"/>
  <c r="Y202" i="6"/>
  <c r="Z202" i="6"/>
  <c r="T203" i="6"/>
  <c r="U203" i="6"/>
  <c r="V203" i="6"/>
  <c r="W203" i="6"/>
  <c r="X203" i="6"/>
  <c r="Y203" i="6"/>
  <c r="Z203" i="6"/>
  <c r="T204" i="6"/>
  <c r="U204" i="6"/>
  <c r="V204" i="6"/>
  <c r="W204" i="6"/>
  <c r="X204" i="6"/>
  <c r="Y204" i="6"/>
  <c r="Z204" i="6"/>
  <c r="T205" i="6"/>
  <c r="U205" i="6"/>
  <c r="V205" i="6"/>
  <c r="W205" i="6"/>
  <c r="X205" i="6"/>
  <c r="Y205" i="6"/>
  <c r="Z205" i="6"/>
  <c r="T206" i="6"/>
  <c r="U206" i="6"/>
  <c r="V206" i="6"/>
  <c r="W206" i="6"/>
  <c r="X206" i="6"/>
  <c r="Y206" i="6"/>
  <c r="Z206" i="6"/>
  <c r="T207" i="6"/>
  <c r="U207" i="6"/>
  <c r="V207" i="6"/>
  <c r="W207" i="6"/>
  <c r="X207" i="6"/>
  <c r="Y207" i="6"/>
  <c r="Z207" i="6"/>
  <c r="T208" i="6"/>
  <c r="U208" i="6"/>
  <c r="V208" i="6"/>
  <c r="W208" i="6"/>
  <c r="X208" i="6"/>
  <c r="Y208" i="6"/>
  <c r="Z208" i="6"/>
  <c r="T209" i="6"/>
  <c r="U209" i="6"/>
  <c r="V209" i="6"/>
  <c r="W209" i="6"/>
  <c r="X209" i="6"/>
  <c r="Y209" i="6"/>
  <c r="Z209" i="6"/>
  <c r="T210" i="6"/>
  <c r="U210" i="6"/>
  <c r="V210" i="6"/>
  <c r="W210" i="6"/>
  <c r="X210" i="6"/>
  <c r="Y210" i="6"/>
  <c r="Z210" i="6"/>
  <c r="T211" i="6"/>
  <c r="U211" i="6"/>
  <c r="V211" i="6"/>
  <c r="W211" i="6"/>
  <c r="X211" i="6"/>
  <c r="Y211" i="6"/>
  <c r="Z211" i="6"/>
  <c r="T212" i="6"/>
  <c r="U212" i="6"/>
  <c r="V212" i="6"/>
  <c r="W212" i="6"/>
  <c r="X212" i="6"/>
  <c r="Y212" i="6"/>
  <c r="Z212" i="6"/>
  <c r="T213" i="6"/>
  <c r="U213" i="6"/>
  <c r="V213" i="6"/>
  <c r="W213" i="6"/>
  <c r="X213" i="6"/>
  <c r="Y213" i="6"/>
  <c r="Z213" i="6"/>
  <c r="T214" i="6"/>
  <c r="U214" i="6"/>
  <c r="V214" i="6"/>
  <c r="W214" i="6"/>
  <c r="X214" i="6"/>
  <c r="Y214" i="6"/>
  <c r="Z214" i="6"/>
  <c r="T215" i="6"/>
  <c r="U215" i="6"/>
  <c r="V215" i="6"/>
  <c r="W215" i="6"/>
  <c r="X215" i="6"/>
  <c r="Y215" i="6"/>
  <c r="Z215" i="6"/>
  <c r="T216" i="6"/>
  <c r="U216" i="6"/>
  <c r="V216" i="6"/>
  <c r="W216" i="6"/>
  <c r="X216" i="6"/>
  <c r="Y216" i="6"/>
  <c r="Z216" i="6"/>
  <c r="T217" i="6"/>
  <c r="U217" i="6"/>
  <c r="V217" i="6"/>
  <c r="W217" i="6"/>
  <c r="X217" i="6"/>
  <c r="Y217" i="6"/>
  <c r="Z217" i="6"/>
  <c r="T218" i="6"/>
  <c r="U218" i="6"/>
  <c r="V218" i="6"/>
  <c r="W218" i="6"/>
  <c r="X218" i="6"/>
  <c r="Y218" i="6"/>
  <c r="Z218" i="6"/>
  <c r="T219" i="6"/>
  <c r="U219" i="6"/>
  <c r="V219" i="6"/>
  <c r="W219" i="6"/>
  <c r="X219" i="6"/>
  <c r="Y219" i="6"/>
  <c r="Z219" i="6"/>
  <c r="T220" i="6"/>
  <c r="U220" i="6"/>
  <c r="V220" i="6"/>
  <c r="W220" i="6"/>
  <c r="X220" i="6"/>
  <c r="Y220" i="6"/>
  <c r="Z220" i="6"/>
  <c r="T221" i="6"/>
  <c r="U221" i="6"/>
  <c r="V221" i="6"/>
  <c r="W221" i="6"/>
  <c r="X221" i="6"/>
  <c r="Y221" i="6"/>
  <c r="Z221" i="6"/>
  <c r="T222" i="6"/>
  <c r="U222" i="6"/>
  <c r="V222" i="6"/>
  <c r="W222" i="6"/>
  <c r="X222" i="6"/>
  <c r="Y222" i="6"/>
  <c r="Z222" i="6"/>
  <c r="T223" i="6"/>
  <c r="U223" i="6"/>
  <c r="V223" i="6"/>
  <c r="W223" i="6"/>
  <c r="X223" i="6"/>
  <c r="Y223" i="6"/>
  <c r="Z223" i="6"/>
  <c r="T224" i="6"/>
  <c r="U224" i="6"/>
  <c r="V224" i="6"/>
  <c r="W224" i="6"/>
  <c r="X224" i="6"/>
  <c r="Y224" i="6"/>
  <c r="Z224" i="6"/>
  <c r="T225" i="6"/>
  <c r="U225" i="6"/>
  <c r="V225" i="6"/>
  <c r="W225" i="6"/>
  <c r="X225" i="6"/>
  <c r="Y225" i="6"/>
  <c r="Z225" i="6"/>
  <c r="T226" i="6"/>
  <c r="U226" i="6"/>
  <c r="V226" i="6"/>
  <c r="W226" i="6"/>
  <c r="X226" i="6"/>
  <c r="Y226" i="6"/>
  <c r="Z226" i="6"/>
  <c r="T227" i="6"/>
  <c r="U227" i="6"/>
  <c r="V227" i="6"/>
  <c r="W227" i="6"/>
  <c r="X227" i="6"/>
  <c r="Y227" i="6"/>
  <c r="Z227" i="6"/>
  <c r="T228" i="6"/>
  <c r="U228" i="6"/>
  <c r="V228" i="6"/>
  <c r="W228" i="6"/>
  <c r="X228" i="6"/>
  <c r="Y228" i="6"/>
  <c r="Z228" i="6"/>
  <c r="T229" i="6"/>
  <c r="U229" i="6"/>
  <c r="V229" i="6"/>
  <c r="W229" i="6"/>
  <c r="X229" i="6"/>
  <c r="Y229" i="6"/>
  <c r="Z229" i="6"/>
  <c r="T230" i="6"/>
  <c r="U230" i="6"/>
  <c r="V230" i="6"/>
  <c r="W230" i="6"/>
  <c r="X230" i="6"/>
  <c r="Y230" i="6"/>
  <c r="Z230" i="6"/>
  <c r="T231" i="6"/>
  <c r="U231" i="6"/>
  <c r="V231" i="6"/>
  <c r="W231" i="6"/>
  <c r="X231" i="6"/>
  <c r="Y231" i="6"/>
  <c r="Z231" i="6"/>
  <c r="T232" i="6"/>
  <c r="U232" i="6"/>
  <c r="V232" i="6"/>
  <c r="W232" i="6"/>
  <c r="X232" i="6"/>
  <c r="Y232" i="6"/>
  <c r="Z232" i="6"/>
  <c r="T233" i="6"/>
  <c r="U233" i="6"/>
  <c r="V233" i="6"/>
  <c r="W233" i="6"/>
  <c r="X233" i="6"/>
  <c r="Y233" i="6"/>
  <c r="Z233" i="6"/>
  <c r="T234" i="6"/>
  <c r="U234" i="6"/>
  <c r="V234" i="6"/>
  <c r="W234" i="6"/>
  <c r="X234" i="6"/>
  <c r="Y234" i="6"/>
  <c r="Z234" i="6"/>
  <c r="T235" i="6"/>
  <c r="U235" i="6"/>
  <c r="V235" i="6"/>
  <c r="W235" i="6"/>
  <c r="X235" i="6"/>
  <c r="Y235" i="6"/>
  <c r="Z235" i="6"/>
  <c r="T236" i="6"/>
  <c r="U236" i="6"/>
  <c r="V236" i="6"/>
  <c r="W236" i="6"/>
  <c r="X236" i="6"/>
  <c r="Y236" i="6"/>
  <c r="Z236" i="6"/>
  <c r="T237" i="6"/>
  <c r="U237" i="6"/>
  <c r="V237" i="6"/>
  <c r="W237" i="6"/>
  <c r="X237" i="6"/>
  <c r="Y237" i="6"/>
  <c r="Z237" i="6"/>
  <c r="T238" i="6"/>
  <c r="U238" i="6"/>
  <c r="V238" i="6"/>
  <c r="W238" i="6"/>
  <c r="X238" i="6"/>
  <c r="Y238" i="6"/>
  <c r="Z238" i="6"/>
  <c r="T239" i="6"/>
  <c r="U239" i="6"/>
  <c r="V239" i="6"/>
  <c r="W239" i="6"/>
  <c r="X239" i="6"/>
  <c r="Y239" i="6"/>
  <c r="Z239" i="6"/>
  <c r="T240" i="6"/>
  <c r="U240" i="6"/>
  <c r="V240" i="6"/>
  <c r="W240" i="6"/>
  <c r="X240" i="6"/>
  <c r="Y240" i="6"/>
  <c r="Z240" i="6"/>
  <c r="T241" i="6"/>
  <c r="U241" i="6"/>
  <c r="V241" i="6"/>
  <c r="W241" i="6"/>
  <c r="X241" i="6"/>
  <c r="Y241" i="6"/>
  <c r="Z241" i="6"/>
  <c r="T242" i="6"/>
  <c r="U242" i="6"/>
  <c r="V242" i="6"/>
  <c r="W242" i="6"/>
  <c r="X242" i="6"/>
  <c r="Y242" i="6"/>
  <c r="Z242" i="6"/>
  <c r="T243" i="6"/>
  <c r="U243" i="6"/>
  <c r="V243" i="6"/>
  <c r="W243" i="6"/>
  <c r="X243" i="6"/>
  <c r="Y243" i="6"/>
  <c r="Z243" i="6"/>
  <c r="T244" i="6"/>
  <c r="U244" i="6"/>
  <c r="V244" i="6"/>
  <c r="W244" i="6"/>
  <c r="X244" i="6"/>
  <c r="Y244" i="6"/>
  <c r="Z244" i="6"/>
  <c r="T245" i="6"/>
  <c r="U245" i="6"/>
  <c r="V245" i="6"/>
  <c r="W245" i="6"/>
  <c r="X245" i="6"/>
  <c r="Y245" i="6"/>
  <c r="Z245" i="6"/>
  <c r="T246" i="6"/>
  <c r="U246" i="6"/>
  <c r="V246" i="6"/>
  <c r="W246" i="6"/>
  <c r="X246" i="6"/>
  <c r="Y246" i="6"/>
  <c r="Z246" i="6"/>
  <c r="T247" i="6"/>
  <c r="U247" i="6"/>
  <c r="V247" i="6"/>
  <c r="W247" i="6"/>
  <c r="X247" i="6"/>
  <c r="Y247" i="6"/>
  <c r="Z247" i="6"/>
  <c r="T248" i="6"/>
  <c r="U248" i="6"/>
  <c r="V248" i="6"/>
  <c r="W248" i="6"/>
  <c r="X248" i="6"/>
  <c r="Y248" i="6"/>
  <c r="Z248" i="6"/>
  <c r="T249" i="6"/>
  <c r="U249" i="6"/>
  <c r="V249" i="6"/>
  <c r="W249" i="6"/>
  <c r="X249" i="6"/>
  <c r="Y249" i="6"/>
  <c r="Z249" i="6"/>
  <c r="T250" i="6"/>
  <c r="U250" i="6"/>
  <c r="V250" i="6"/>
  <c r="W250" i="6"/>
  <c r="X250" i="6"/>
  <c r="Y250" i="6"/>
  <c r="Z250" i="6"/>
  <c r="T251" i="6"/>
  <c r="U251" i="6"/>
  <c r="V251" i="6"/>
  <c r="W251" i="6"/>
  <c r="X251" i="6"/>
  <c r="Y251" i="6"/>
  <c r="Z251" i="6"/>
  <c r="T252" i="6"/>
  <c r="U252" i="6"/>
  <c r="V252" i="6"/>
  <c r="W252" i="6"/>
  <c r="X252" i="6"/>
  <c r="Y252" i="6"/>
  <c r="Z252" i="6"/>
  <c r="T253" i="6"/>
  <c r="U253" i="6"/>
  <c r="V253" i="6"/>
  <c r="W253" i="6"/>
  <c r="X253" i="6"/>
  <c r="Y253" i="6"/>
  <c r="Z253" i="6"/>
  <c r="T254" i="6"/>
  <c r="U254" i="6"/>
  <c r="V254" i="6"/>
  <c r="W254" i="6"/>
  <c r="X254" i="6"/>
  <c r="Y254" i="6"/>
  <c r="Z254" i="6"/>
  <c r="T255" i="6"/>
  <c r="U255" i="6"/>
  <c r="V255" i="6"/>
  <c r="W255" i="6"/>
  <c r="X255" i="6"/>
  <c r="Y255" i="6"/>
  <c r="Z255" i="6"/>
  <c r="T256" i="6"/>
  <c r="U256" i="6"/>
  <c r="V256" i="6"/>
  <c r="W256" i="6"/>
  <c r="X256" i="6"/>
  <c r="Y256" i="6"/>
  <c r="Z256" i="6"/>
  <c r="T257" i="6"/>
  <c r="U257" i="6"/>
  <c r="V257" i="6"/>
  <c r="W257" i="6"/>
  <c r="X257" i="6"/>
  <c r="Y257" i="6"/>
  <c r="Z257" i="6"/>
  <c r="T258" i="6"/>
  <c r="U258" i="6"/>
  <c r="V258" i="6"/>
  <c r="W258" i="6"/>
  <c r="X258" i="6"/>
  <c r="Y258" i="6"/>
  <c r="Z258" i="6"/>
  <c r="T259" i="6"/>
  <c r="U259" i="6"/>
  <c r="V259" i="6"/>
  <c r="W259" i="6"/>
  <c r="X259" i="6"/>
  <c r="Y259" i="6"/>
  <c r="Z259" i="6"/>
  <c r="T260" i="6"/>
  <c r="U260" i="6"/>
  <c r="V260" i="6"/>
  <c r="W260" i="6"/>
  <c r="X260" i="6"/>
  <c r="Y260" i="6"/>
  <c r="Z260" i="6"/>
  <c r="T261" i="6"/>
  <c r="U261" i="6"/>
  <c r="V261" i="6"/>
  <c r="W261" i="6"/>
  <c r="X261" i="6"/>
  <c r="Y261" i="6"/>
  <c r="Z261" i="6"/>
  <c r="T262" i="6"/>
  <c r="U262" i="6"/>
  <c r="V262" i="6"/>
  <c r="W262" i="6"/>
  <c r="X262" i="6"/>
  <c r="Y262" i="6"/>
  <c r="Z262" i="6"/>
  <c r="T263" i="6"/>
  <c r="U263" i="6"/>
  <c r="V263" i="6"/>
  <c r="W263" i="6"/>
  <c r="X263" i="6"/>
  <c r="Y263" i="6"/>
  <c r="Z263" i="6"/>
  <c r="T264" i="6"/>
  <c r="U264" i="6"/>
  <c r="V264" i="6"/>
  <c r="W264" i="6"/>
  <c r="X264" i="6"/>
  <c r="Y264" i="6"/>
  <c r="Z264" i="6"/>
  <c r="T265" i="6"/>
  <c r="U265" i="6"/>
  <c r="V265" i="6"/>
  <c r="W265" i="6"/>
  <c r="X265" i="6"/>
  <c r="Y265" i="6"/>
  <c r="Z265" i="6"/>
  <c r="T266" i="6"/>
  <c r="U266" i="6"/>
  <c r="V266" i="6"/>
  <c r="W266" i="6"/>
  <c r="X266" i="6"/>
  <c r="Y266" i="6"/>
  <c r="Z266" i="6"/>
  <c r="T267" i="6"/>
  <c r="U267" i="6"/>
  <c r="V267" i="6"/>
  <c r="W267" i="6"/>
  <c r="X267" i="6"/>
  <c r="Y267" i="6"/>
  <c r="Z267" i="6"/>
  <c r="T268" i="6"/>
  <c r="U268" i="6"/>
  <c r="V268" i="6"/>
  <c r="W268" i="6"/>
  <c r="X268" i="6"/>
  <c r="Y268" i="6"/>
  <c r="Z268" i="6"/>
  <c r="T269" i="6"/>
  <c r="U269" i="6"/>
  <c r="V269" i="6"/>
  <c r="W269" i="6"/>
  <c r="X269" i="6"/>
  <c r="Y269" i="6"/>
  <c r="Z269" i="6"/>
  <c r="T270" i="6"/>
  <c r="U270" i="6"/>
  <c r="V270" i="6"/>
  <c r="W270" i="6"/>
  <c r="X270" i="6"/>
  <c r="Y270" i="6"/>
  <c r="Z270" i="6"/>
  <c r="T271" i="6"/>
  <c r="U271" i="6"/>
  <c r="V271" i="6"/>
  <c r="W271" i="6"/>
  <c r="X271" i="6"/>
  <c r="Y271" i="6"/>
  <c r="Z271" i="6"/>
  <c r="T272" i="6"/>
  <c r="U272" i="6"/>
  <c r="V272" i="6"/>
  <c r="W272" i="6"/>
  <c r="X272" i="6"/>
  <c r="Y272" i="6"/>
  <c r="Z272" i="6"/>
  <c r="T273" i="6"/>
  <c r="U273" i="6"/>
  <c r="V273" i="6"/>
  <c r="W273" i="6"/>
  <c r="X273" i="6"/>
  <c r="Y273" i="6"/>
  <c r="Z273" i="6"/>
  <c r="T274" i="6"/>
  <c r="U274" i="6"/>
  <c r="V274" i="6"/>
  <c r="W274" i="6"/>
  <c r="X274" i="6"/>
  <c r="Y274" i="6"/>
  <c r="Z274" i="6"/>
  <c r="T275" i="6"/>
  <c r="U275" i="6"/>
  <c r="V275" i="6"/>
  <c r="W275" i="6"/>
  <c r="X275" i="6"/>
  <c r="Y275" i="6"/>
  <c r="Z275" i="6"/>
  <c r="T276" i="6"/>
  <c r="U276" i="6"/>
  <c r="V276" i="6"/>
  <c r="W276" i="6"/>
  <c r="X276" i="6"/>
  <c r="Y276" i="6"/>
  <c r="Z276" i="6"/>
  <c r="T277" i="6"/>
  <c r="U277" i="6"/>
  <c r="V277" i="6"/>
  <c r="W277" i="6"/>
  <c r="X277" i="6"/>
  <c r="Y277" i="6"/>
  <c r="Z277" i="6"/>
  <c r="T278" i="6"/>
  <c r="U278" i="6"/>
  <c r="V278" i="6"/>
  <c r="W278" i="6"/>
  <c r="X278" i="6"/>
  <c r="Y278" i="6"/>
  <c r="Z278" i="6"/>
  <c r="T279" i="6"/>
  <c r="U279" i="6"/>
  <c r="V279" i="6"/>
  <c r="W279" i="6"/>
  <c r="X279" i="6"/>
  <c r="Y279" i="6"/>
  <c r="Z279" i="6"/>
  <c r="T280" i="6"/>
  <c r="U280" i="6"/>
  <c r="V280" i="6"/>
  <c r="W280" i="6"/>
  <c r="X280" i="6"/>
  <c r="Y280" i="6"/>
  <c r="Z280" i="6"/>
  <c r="T281" i="6"/>
  <c r="U281" i="6"/>
  <c r="V281" i="6"/>
  <c r="W281" i="6"/>
  <c r="X281" i="6"/>
  <c r="Y281" i="6"/>
  <c r="Z281" i="6"/>
  <c r="T282" i="6"/>
  <c r="U282" i="6"/>
  <c r="V282" i="6"/>
  <c r="W282" i="6"/>
  <c r="X282" i="6"/>
  <c r="Y282" i="6"/>
  <c r="Z282" i="6"/>
  <c r="T283" i="6"/>
  <c r="U283" i="6"/>
  <c r="V283" i="6"/>
  <c r="W283" i="6"/>
  <c r="X283" i="6"/>
  <c r="Y283" i="6"/>
  <c r="Z283" i="6"/>
  <c r="T284" i="6"/>
  <c r="U284" i="6"/>
  <c r="V284" i="6"/>
  <c r="W284" i="6"/>
  <c r="X284" i="6"/>
  <c r="Y284" i="6"/>
  <c r="Z284" i="6"/>
  <c r="T285" i="6"/>
  <c r="U285" i="6"/>
  <c r="V285" i="6"/>
  <c r="W285" i="6"/>
  <c r="X285" i="6"/>
  <c r="Y285" i="6"/>
  <c r="Z285" i="6"/>
  <c r="T286" i="6"/>
  <c r="U286" i="6"/>
  <c r="V286" i="6"/>
  <c r="W286" i="6"/>
  <c r="X286" i="6"/>
  <c r="Y286" i="6"/>
  <c r="Z286" i="6"/>
  <c r="T287" i="6"/>
  <c r="U287" i="6"/>
  <c r="V287" i="6"/>
  <c r="W287" i="6"/>
  <c r="X287" i="6"/>
  <c r="Y287" i="6"/>
  <c r="Z287" i="6"/>
  <c r="T288" i="6"/>
  <c r="U288" i="6"/>
  <c r="V288" i="6"/>
  <c r="W288" i="6"/>
  <c r="X288" i="6"/>
  <c r="Y288" i="6"/>
  <c r="Z288" i="6"/>
  <c r="T289" i="6"/>
  <c r="U289" i="6"/>
  <c r="V289" i="6"/>
  <c r="W289" i="6"/>
  <c r="X289" i="6"/>
  <c r="Y289" i="6"/>
  <c r="Z289" i="6"/>
  <c r="T290" i="6"/>
  <c r="U290" i="6"/>
  <c r="V290" i="6"/>
  <c r="W290" i="6"/>
  <c r="X290" i="6"/>
  <c r="Y290" i="6"/>
  <c r="Z290" i="6"/>
  <c r="T291" i="6"/>
  <c r="U291" i="6"/>
  <c r="V291" i="6"/>
  <c r="W291" i="6"/>
  <c r="X291" i="6"/>
  <c r="Y291" i="6"/>
  <c r="Z291" i="6"/>
  <c r="T292" i="6"/>
  <c r="U292" i="6"/>
  <c r="V292" i="6"/>
  <c r="W292" i="6"/>
  <c r="X292" i="6"/>
  <c r="Y292" i="6"/>
  <c r="Z292" i="6"/>
  <c r="T293" i="6"/>
  <c r="U293" i="6"/>
  <c r="V293" i="6"/>
  <c r="W293" i="6"/>
  <c r="X293" i="6"/>
  <c r="Y293" i="6"/>
  <c r="Z293" i="6"/>
  <c r="T294" i="6"/>
  <c r="U294" i="6"/>
  <c r="V294" i="6"/>
  <c r="W294" i="6"/>
  <c r="X294" i="6"/>
  <c r="Y294" i="6"/>
  <c r="Z294" i="6"/>
  <c r="T295" i="6"/>
  <c r="U295" i="6"/>
  <c r="V295" i="6"/>
  <c r="W295" i="6"/>
  <c r="X295" i="6"/>
  <c r="Y295" i="6"/>
  <c r="Z295" i="6"/>
  <c r="T296" i="6"/>
  <c r="U296" i="6"/>
  <c r="V296" i="6"/>
  <c r="W296" i="6"/>
  <c r="X296" i="6"/>
  <c r="Y296" i="6"/>
  <c r="Z296" i="6"/>
  <c r="T297" i="6"/>
  <c r="U297" i="6"/>
  <c r="V297" i="6"/>
  <c r="W297" i="6"/>
  <c r="X297" i="6"/>
  <c r="Y297" i="6"/>
  <c r="Z297" i="6"/>
  <c r="T298" i="6"/>
  <c r="U298" i="6"/>
  <c r="V298" i="6"/>
  <c r="W298" i="6"/>
  <c r="X298" i="6"/>
  <c r="Y298" i="6"/>
  <c r="Z298" i="6"/>
  <c r="T299" i="6"/>
  <c r="U299" i="6"/>
  <c r="V299" i="6"/>
  <c r="W299" i="6"/>
  <c r="X299" i="6"/>
  <c r="Y299" i="6"/>
  <c r="Z299" i="6"/>
  <c r="T300" i="6"/>
  <c r="U300" i="6"/>
  <c r="V300" i="6"/>
  <c r="W300" i="6"/>
  <c r="X300" i="6"/>
  <c r="Y300" i="6"/>
  <c r="Z300" i="6"/>
  <c r="T301" i="6"/>
  <c r="U301" i="6"/>
  <c r="V301" i="6"/>
  <c r="W301" i="6"/>
  <c r="X301" i="6"/>
  <c r="Y301" i="6"/>
  <c r="Z301" i="6"/>
  <c r="T302" i="6"/>
  <c r="U302" i="6"/>
  <c r="V302" i="6"/>
  <c r="W302" i="6"/>
  <c r="X302" i="6"/>
  <c r="Y302" i="6"/>
  <c r="Z302" i="6"/>
  <c r="T303" i="6"/>
  <c r="U303" i="6"/>
  <c r="V303" i="6"/>
  <c r="W303" i="6"/>
  <c r="X303" i="6"/>
  <c r="Y303" i="6"/>
  <c r="Z303" i="6"/>
  <c r="T304" i="6"/>
  <c r="U304" i="6"/>
  <c r="V304" i="6"/>
  <c r="W304" i="6"/>
  <c r="X304" i="6"/>
  <c r="Y304" i="6"/>
  <c r="Z304" i="6"/>
  <c r="T305" i="6"/>
  <c r="U305" i="6"/>
  <c r="V305" i="6"/>
  <c r="W305" i="6"/>
  <c r="X305" i="6"/>
  <c r="Y305" i="6"/>
  <c r="Z305" i="6"/>
  <c r="T306" i="6"/>
  <c r="U306" i="6"/>
  <c r="V306" i="6"/>
  <c r="W306" i="6"/>
  <c r="X306" i="6"/>
  <c r="Y306" i="6"/>
  <c r="Z306" i="6"/>
  <c r="T307" i="6"/>
  <c r="U307" i="6"/>
  <c r="V307" i="6"/>
  <c r="W307" i="6"/>
  <c r="X307" i="6"/>
  <c r="Y307" i="6"/>
  <c r="Z307" i="6"/>
  <c r="T308" i="6"/>
  <c r="U308" i="6"/>
  <c r="V308" i="6"/>
  <c r="W308" i="6"/>
  <c r="X308" i="6"/>
  <c r="Y308" i="6"/>
  <c r="Z308" i="6"/>
  <c r="T309" i="6"/>
  <c r="U309" i="6"/>
  <c r="V309" i="6"/>
  <c r="W309" i="6"/>
  <c r="X309" i="6"/>
  <c r="Y309" i="6"/>
  <c r="Z309" i="6"/>
  <c r="T310" i="6"/>
  <c r="U310" i="6"/>
  <c r="V310" i="6"/>
  <c r="W310" i="6"/>
  <c r="X310" i="6"/>
  <c r="Y310" i="6"/>
  <c r="Z310" i="6"/>
  <c r="T311" i="6"/>
  <c r="U311" i="6"/>
  <c r="V311" i="6"/>
  <c r="W311" i="6"/>
  <c r="X311" i="6"/>
  <c r="Y311" i="6"/>
  <c r="Z311" i="6"/>
  <c r="T312" i="6"/>
  <c r="U312" i="6"/>
  <c r="V312" i="6"/>
  <c r="W312" i="6"/>
  <c r="X312" i="6"/>
  <c r="Y312" i="6"/>
  <c r="Z312" i="6"/>
  <c r="T313" i="6"/>
  <c r="U313" i="6"/>
  <c r="V313" i="6"/>
  <c r="W313" i="6"/>
  <c r="X313" i="6"/>
  <c r="Y313" i="6"/>
  <c r="Z313" i="6"/>
  <c r="T314" i="6"/>
  <c r="U314" i="6"/>
  <c r="V314" i="6"/>
  <c r="W314" i="6"/>
  <c r="X314" i="6"/>
  <c r="Y314" i="6"/>
  <c r="Z314" i="6"/>
  <c r="T315" i="6"/>
  <c r="U315" i="6"/>
  <c r="V315" i="6"/>
  <c r="W315" i="6"/>
  <c r="X315" i="6"/>
  <c r="Y315" i="6"/>
  <c r="Z315" i="6"/>
  <c r="T316" i="6"/>
  <c r="U316" i="6"/>
  <c r="V316" i="6"/>
  <c r="W316" i="6"/>
  <c r="X316" i="6"/>
  <c r="Y316" i="6"/>
  <c r="Z316" i="6"/>
  <c r="T317" i="6"/>
  <c r="U317" i="6"/>
  <c r="V317" i="6"/>
  <c r="W317" i="6"/>
  <c r="X317" i="6"/>
  <c r="Y317" i="6"/>
  <c r="Z317" i="6"/>
  <c r="T318" i="6"/>
  <c r="U318" i="6"/>
  <c r="V318" i="6"/>
  <c r="W318" i="6"/>
  <c r="X318" i="6"/>
  <c r="Y318" i="6"/>
  <c r="Z318" i="6"/>
  <c r="T319" i="6"/>
  <c r="U319" i="6"/>
  <c r="V319" i="6"/>
  <c r="W319" i="6"/>
  <c r="X319" i="6"/>
  <c r="Y319" i="6"/>
  <c r="Z319" i="6"/>
  <c r="T320" i="6"/>
  <c r="U320" i="6"/>
  <c r="V320" i="6"/>
  <c r="W320" i="6"/>
  <c r="X320" i="6"/>
  <c r="Y320" i="6"/>
  <c r="Z320" i="6"/>
  <c r="T321" i="6"/>
  <c r="U321" i="6"/>
  <c r="V321" i="6"/>
  <c r="W321" i="6"/>
  <c r="X321" i="6"/>
  <c r="Y321" i="6"/>
  <c r="Z321" i="6"/>
  <c r="T322" i="6"/>
  <c r="U322" i="6"/>
  <c r="V322" i="6"/>
  <c r="W322" i="6"/>
  <c r="X322" i="6"/>
  <c r="Y322" i="6"/>
  <c r="Z322" i="6"/>
  <c r="T323" i="6"/>
  <c r="U323" i="6"/>
  <c r="V323" i="6"/>
  <c r="W323" i="6"/>
  <c r="X323" i="6"/>
  <c r="Y323" i="6"/>
  <c r="Z323" i="6"/>
  <c r="T324" i="6"/>
  <c r="U324" i="6"/>
  <c r="V324" i="6"/>
  <c r="W324" i="6"/>
  <c r="X324" i="6"/>
  <c r="Y324" i="6"/>
  <c r="Z324" i="6"/>
  <c r="T325" i="6"/>
  <c r="U325" i="6"/>
  <c r="V325" i="6"/>
  <c r="W325" i="6"/>
  <c r="X325" i="6"/>
  <c r="Y325" i="6"/>
  <c r="Z325" i="6"/>
  <c r="T326" i="6"/>
  <c r="U326" i="6"/>
  <c r="V326" i="6"/>
  <c r="W326" i="6"/>
  <c r="X326" i="6"/>
  <c r="Y326" i="6"/>
  <c r="Z326" i="6"/>
  <c r="T327" i="6"/>
  <c r="U327" i="6"/>
  <c r="V327" i="6"/>
  <c r="W327" i="6"/>
  <c r="X327" i="6"/>
  <c r="Y327" i="6"/>
  <c r="Z327" i="6"/>
  <c r="T328" i="6"/>
  <c r="U328" i="6"/>
  <c r="V328" i="6"/>
  <c r="W328" i="6"/>
  <c r="X328" i="6"/>
  <c r="Y328" i="6"/>
  <c r="Z328" i="6"/>
  <c r="T329" i="6"/>
  <c r="U329" i="6"/>
  <c r="V329" i="6"/>
  <c r="W329" i="6"/>
  <c r="X329" i="6"/>
  <c r="Y329" i="6"/>
  <c r="Z329" i="6"/>
  <c r="T330" i="6"/>
  <c r="U330" i="6"/>
  <c r="V330" i="6"/>
  <c r="W330" i="6"/>
  <c r="X330" i="6"/>
  <c r="Y330" i="6"/>
  <c r="Z330" i="6"/>
  <c r="T331" i="6"/>
  <c r="U331" i="6"/>
  <c r="V331" i="6"/>
  <c r="W331" i="6"/>
  <c r="X331" i="6"/>
  <c r="Y331" i="6"/>
  <c r="Z331" i="6"/>
  <c r="T332" i="6"/>
  <c r="U332" i="6"/>
  <c r="V332" i="6"/>
  <c r="W332" i="6"/>
  <c r="X332" i="6"/>
  <c r="Y332" i="6"/>
  <c r="Z332" i="6"/>
  <c r="T333" i="6"/>
  <c r="U333" i="6"/>
  <c r="V333" i="6"/>
  <c r="W333" i="6"/>
  <c r="X333" i="6"/>
  <c r="Y333" i="6"/>
  <c r="Z333" i="6"/>
  <c r="T334" i="6"/>
  <c r="U334" i="6"/>
  <c r="V334" i="6"/>
  <c r="W334" i="6"/>
  <c r="X334" i="6"/>
  <c r="Y334" i="6"/>
  <c r="Z334" i="6"/>
  <c r="T335" i="6"/>
  <c r="U335" i="6"/>
  <c r="V335" i="6"/>
  <c r="W335" i="6"/>
  <c r="X335" i="6"/>
  <c r="Y335" i="6"/>
  <c r="Z335" i="6"/>
  <c r="T336" i="6"/>
  <c r="U336" i="6"/>
  <c r="V336" i="6"/>
  <c r="W336" i="6"/>
  <c r="X336" i="6"/>
  <c r="Y336" i="6"/>
  <c r="Z336" i="6"/>
  <c r="T337" i="6"/>
  <c r="U337" i="6"/>
  <c r="V337" i="6"/>
  <c r="W337" i="6"/>
  <c r="X337" i="6"/>
  <c r="Y337" i="6"/>
  <c r="Z337" i="6"/>
  <c r="T338" i="6"/>
  <c r="U338" i="6"/>
  <c r="V338" i="6"/>
  <c r="W338" i="6"/>
  <c r="X338" i="6"/>
  <c r="Y338" i="6"/>
  <c r="Z338" i="6"/>
  <c r="T339" i="6"/>
  <c r="U339" i="6"/>
  <c r="V339" i="6"/>
  <c r="W339" i="6"/>
  <c r="X339" i="6"/>
  <c r="Y339" i="6"/>
  <c r="Z339" i="6"/>
  <c r="T340" i="6"/>
  <c r="U340" i="6"/>
  <c r="V340" i="6"/>
  <c r="W340" i="6"/>
  <c r="X340" i="6"/>
  <c r="Y340" i="6"/>
  <c r="Z340" i="6"/>
  <c r="T341" i="6"/>
  <c r="U341" i="6"/>
  <c r="V341" i="6"/>
  <c r="W341" i="6"/>
  <c r="X341" i="6"/>
  <c r="Y341" i="6"/>
  <c r="Z341" i="6"/>
  <c r="T342" i="6"/>
  <c r="U342" i="6"/>
  <c r="V342" i="6"/>
  <c r="W342" i="6"/>
  <c r="X342" i="6"/>
  <c r="Y342" i="6"/>
  <c r="Z342" i="6"/>
  <c r="T343" i="6"/>
  <c r="U343" i="6"/>
  <c r="V343" i="6"/>
  <c r="W343" i="6"/>
  <c r="X343" i="6"/>
  <c r="Y343" i="6"/>
  <c r="Z343" i="6"/>
  <c r="T344" i="6"/>
  <c r="U344" i="6"/>
  <c r="V344" i="6"/>
  <c r="W344" i="6"/>
  <c r="X344" i="6"/>
  <c r="Y344" i="6"/>
  <c r="Z344" i="6"/>
  <c r="T345" i="6"/>
  <c r="U345" i="6"/>
  <c r="V345" i="6"/>
  <c r="W345" i="6"/>
  <c r="X345" i="6"/>
  <c r="Y345" i="6"/>
  <c r="Z345" i="6"/>
  <c r="T346" i="6"/>
  <c r="U346" i="6"/>
  <c r="V346" i="6"/>
  <c r="W346" i="6"/>
  <c r="X346" i="6"/>
  <c r="Y346" i="6"/>
  <c r="Z346" i="6"/>
  <c r="T347" i="6"/>
  <c r="U347" i="6"/>
  <c r="V347" i="6"/>
  <c r="W347" i="6"/>
  <c r="X347" i="6"/>
  <c r="Y347" i="6"/>
  <c r="Z347" i="6"/>
  <c r="T348" i="6"/>
  <c r="U348" i="6"/>
  <c r="V348" i="6"/>
  <c r="W348" i="6"/>
  <c r="X348" i="6"/>
  <c r="Y348" i="6"/>
  <c r="Z348" i="6"/>
  <c r="T349" i="6"/>
  <c r="U349" i="6"/>
  <c r="V349" i="6"/>
  <c r="W349" i="6"/>
  <c r="X349" i="6"/>
  <c r="Y349" i="6"/>
  <c r="Z349" i="6"/>
  <c r="T350" i="6"/>
  <c r="U350" i="6"/>
  <c r="V350" i="6"/>
  <c r="W350" i="6"/>
  <c r="X350" i="6"/>
  <c r="Y350" i="6"/>
  <c r="Z350" i="6"/>
  <c r="T351" i="6"/>
  <c r="U351" i="6"/>
  <c r="V351" i="6"/>
  <c r="W351" i="6"/>
  <c r="X351" i="6"/>
  <c r="Y351" i="6"/>
  <c r="Z351" i="6"/>
  <c r="T352" i="6"/>
  <c r="U352" i="6"/>
  <c r="V352" i="6"/>
  <c r="W352" i="6"/>
  <c r="X352" i="6"/>
  <c r="Y352" i="6"/>
  <c r="Z352" i="6"/>
  <c r="T353" i="6"/>
  <c r="U353" i="6"/>
  <c r="V353" i="6"/>
  <c r="W353" i="6"/>
  <c r="X353" i="6"/>
  <c r="Y353" i="6"/>
  <c r="Z353" i="6"/>
  <c r="T354" i="6"/>
  <c r="U354" i="6"/>
  <c r="V354" i="6"/>
  <c r="W354" i="6"/>
  <c r="X354" i="6"/>
  <c r="Y354" i="6"/>
  <c r="Z354" i="6"/>
  <c r="T355" i="6"/>
  <c r="U355" i="6"/>
  <c r="V355" i="6"/>
  <c r="W355" i="6"/>
  <c r="X355" i="6"/>
  <c r="Y355" i="6"/>
  <c r="Z355" i="6"/>
  <c r="T356" i="6"/>
  <c r="U356" i="6"/>
  <c r="V356" i="6"/>
  <c r="W356" i="6"/>
  <c r="X356" i="6"/>
  <c r="Y356" i="6"/>
  <c r="Z356" i="6"/>
  <c r="T357" i="6"/>
  <c r="U357" i="6"/>
  <c r="V357" i="6"/>
  <c r="W357" i="6"/>
  <c r="X357" i="6"/>
  <c r="Y357" i="6"/>
  <c r="Z357" i="6"/>
  <c r="T358" i="6"/>
  <c r="U358" i="6"/>
  <c r="V358" i="6"/>
  <c r="W358" i="6"/>
  <c r="X358" i="6"/>
  <c r="Y358" i="6"/>
  <c r="Z358" i="6"/>
  <c r="T359" i="6"/>
  <c r="U359" i="6"/>
  <c r="V359" i="6"/>
  <c r="W359" i="6"/>
  <c r="X359" i="6"/>
  <c r="Y359" i="6"/>
  <c r="Z359" i="6"/>
  <c r="T360" i="6"/>
  <c r="U360" i="6"/>
  <c r="V360" i="6"/>
  <c r="W360" i="6"/>
  <c r="X360" i="6"/>
  <c r="Y360" i="6"/>
  <c r="Z360" i="6"/>
  <c r="T361" i="6"/>
  <c r="U361" i="6"/>
  <c r="V361" i="6"/>
  <c r="W361" i="6"/>
  <c r="X361" i="6"/>
  <c r="Y361" i="6"/>
  <c r="Z361" i="6"/>
  <c r="T362" i="6"/>
  <c r="U362" i="6"/>
  <c r="V362" i="6"/>
  <c r="W362" i="6"/>
  <c r="X362" i="6"/>
  <c r="Y362" i="6"/>
  <c r="Z362" i="6"/>
  <c r="T363" i="6"/>
  <c r="U363" i="6"/>
  <c r="V363" i="6"/>
  <c r="W363" i="6"/>
  <c r="X363" i="6"/>
  <c r="Y363" i="6"/>
  <c r="Z363" i="6"/>
  <c r="T364" i="6"/>
  <c r="U364" i="6"/>
  <c r="V364" i="6"/>
  <c r="W364" i="6"/>
  <c r="X364" i="6"/>
  <c r="Y364" i="6"/>
  <c r="Z364" i="6"/>
  <c r="T365" i="6"/>
  <c r="U365" i="6"/>
  <c r="V365" i="6"/>
  <c r="W365" i="6"/>
  <c r="X365" i="6"/>
  <c r="Y365" i="6"/>
  <c r="Z365" i="6"/>
  <c r="T366" i="6"/>
  <c r="U366" i="6"/>
  <c r="V366" i="6"/>
  <c r="W366" i="6"/>
  <c r="X366" i="6"/>
  <c r="Y366" i="6"/>
  <c r="Z366" i="6"/>
  <c r="T367" i="6"/>
  <c r="U367" i="6"/>
  <c r="V367" i="6"/>
  <c r="W367" i="6"/>
  <c r="X367" i="6"/>
  <c r="Y367" i="6"/>
  <c r="Z367" i="6"/>
  <c r="T368" i="6"/>
  <c r="U368" i="6"/>
  <c r="V368" i="6"/>
  <c r="W368" i="6"/>
  <c r="X368" i="6"/>
  <c r="Y368" i="6"/>
  <c r="Z368" i="6"/>
  <c r="T369" i="6"/>
  <c r="U369" i="6"/>
  <c r="V369" i="6"/>
  <c r="W369" i="6"/>
  <c r="X369" i="6"/>
  <c r="Y369" i="6"/>
  <c r="Z369" i="6"/>
  <c r="T370" i="6"/>
  <c r="U370" i="6"/>
  <c r="V370" i="6"/>
  <c r="W370" i="6"/>
  <c r="X370" i="6"/>
  <c r="Y370" i="6"/>
  <c r="Z370" i="6"/>
  <c r="T371" i="6"/>
  <c r="U371" i="6"/>
  <c r="V371" i="6"/>
  <c r="W371" i="6"/>
  <c r="X371" i="6"/>
  <c r="Y371" i="6"/>
  <c r="Z371" i="6"/>
  <c r="T372" i="6"/>
  <c r="U372" i="6"/>
  <c r="V372" i="6"/>
  <c r="W372" i="6"/>
  <c r="X372" i="6"/>
  <c r="Y372" i="6"/>
  <c r="Z372" i="6"/>
  <c r="T373" i="6"/>
  <c r="U373" i="6"/>
  <c r="V373" i="6"/>
  <c r="W373" i="6"/>
  <c r="X373" i="6"/>
  <c r="Y373" i="6"/>
  <c r="Z373" i="6"/>
  <c r="T374" i="6"/>
  <c r="U374" i="6"/>
  <c r="V374" i="6"/>
  <c r="W374" i="6"/>
  <c r="X374" i="6"/>
  <c r="Y374" i="6"/>
  <c r="Z374" i="6"/>
  <c r="T375" i="6"/>
  <c r="U375" i="6"/>
  <c r="V375" i="6"/>
  <c r="W375" i="6"/>
  <c r="X375" i="6"/>
  <c r="Y375" i="6"/>
  <c r="Z375" i="6"/>
  <c r="T376" i="6"/>
  <c r="U376" i="6"/>
  <c r="V376" i="6"/>
  <c r="W376" i="6"/>
  <c r="X376" i="6"/>
  <c r="Y376" i="6"/>
  <c r="Z376" i="6"/>
  <c r="T377" i="6"/>
  <c r="U377" i="6"/>
  <c r="V377" i="6"/>
  <c r="W377" i="6"/>
  <c r="X377" i="6"/>
  <c r="Y377" i="6"/>
  <c r="Z377" i="6"/>
  <c r="T378" i="6"/>
  <c r="U378" i="6"/>
  <c r="V378" i="6"/>
  <c r="W378" i="6"/>
  <c r="X378" i="6"/>
  <c r="Y378" i="6"/>
  <c r="Z378" i="6"/>
  <c r="T379" i="6"/>
  <c r="U379" i="6"/>
  <c r="V379" i="6"/>
  <c r="W379" i="6"/>
  <c r="X379" i="6"/>
  <c r="Y379" i="6"/>
  <c r="Z379" i="6"/>
  <c r="T380" i="6"/>
  <c r="U380" i="6"/>
  <c r="V380" i="6"/>
  <c r="W380" i="6"/>
  <c r="X380" i="6"/>
  <c r="Y380" i="6"/>
  <c r="Z380" i="6"/>
  <c r="T381" i="6"/>
  <c r="U381" i="6"/>
  <c r="V381" i="6"/>
  <c r="W381" i="6"/>
  <c r="X381" i="6"/>
  <c r="Y381" i="6"/>
  <c r="Z381" i="6"/>
  <c r="T382" i="6"/>
  <c r="U382" i="6"/>
  <c r="V382" i="6"/>
  <c r="W382" i="6"/>
  <c r="X382" i="6"/>
  <c r="Y382" i="6"/>
  <c r="Z382" i="6"/>
  <c r="T383" i="6"/>
  <c r="U383" i="6"/>
  <c r="V383" i="6"/>
  <c r="W383" i="6"/>
  <c r="X383" i="6"/>
  <c r="Y383" i="6"/>
  <c r="Z383" i="6"/>
  <c r="T384" i="6"/>
  <c r="U384" i="6"/>
  <c r="V384" i="6"/>
  <c r="W384" i="6"/>
  <c r="X384" i="6"/>
  <c r="Y384" i="6"/>
  <c r="Z384" i="6"/>
  <c r="T385" i="6"/>
  <c r="U385" i="6"/>
  <c r="V385" i="6"/>
  <c r="W385" i="6"/>
  <c r="X385" i="6"/>
  <c r="Y385" i="6"/>
  <c r="Z385" i="6"/>
  <c r="T386" i="6"/>
  <c r="U386" i="6"/>
  <c r="V386" i="6"/>
  <c r="W386" i="6"/>
  <c r="X386" i="6"/>
  <c r="Y386" i="6"/>
  <c r="Z386" i="6"/>
  <c r="T387" i="6"/>
  <c r="U387" i="6"/>
  <c r="V387" i="6"/>
  <c r="W387" i="6"/>
  <c r="X387" i="6"/>
  <c r="Y387" i="6"/>
  <c r="Z387" i="6"/>
  <c r="T388" i="6"/>
  <c r="U388" i="6"/>
  <c r="V388" i="6"/>
  <c r="W388" i="6"/>
  <c r="X388" i="6"/>
  <c r="Y388" i="6"/>
  <c r="Z388" i="6"/>
  <c r="T389" i="6"/>
  <c r="U389" i="6"/>
  <c r="V389" i="6"/>
  <c r="W389" i="6"/>
  <c r="X389" i="6"/>
  <c r="Y389" i="6"/>
  <c r="Z389" i="6"/>
  <c r="T390" i="6"/>
  <c r="U390" i="6"/>
  <c r="V390" i="6"/>
  <c r="W390" i="6"/>
  <c r="X390" i="6"/>
  <c r="Y390" i="6"/>
  <c r="Z390" i="6"/>
  <c r="T391" i="6"/>
  <c r="U391" i="6"/>
  <c r="V391" i="6"/>
  <c r="W391" i="6"/>
  <c r="X391" i="6"/>
  <c r="Y391" i="6"/>
  <c r="Z391" i="6"/>
  <c r="T392" i="6"/>
  <c r="U392" i="6"/>
  <c r="V392" i="6"/>
  <c r="W392" i="6"/>
  <c r="X392" i="6"/>
  <c r="Y392" i="6"/>
  <c r="Z392" i="6"/>
  <c r="T393" i="6"/>
  <c r="U393" i="6"/>
  <c r="V393" i="6"/>
  <c r="W393" i="6"/>
  <c r="X393" i="6"/>
  <c r="Y393" i="6"/>
  <c r="Z393" i="6"/>
  <c r="T394" i="6"/>
  <c r="U394" i="6"/>
  <c r="V394" i="6"/>
  <c r="W394" i="6"/>
  <c r="X394" i="6"/>
  <c r="Y394" i="6"/>
  <c r="Z394" i="6"/>
  <c r="T395" i="6"/>
  <c r="U395" i="6"/>
  <c r="V395" i="6"/>
  <c r="W395" i="6"/>
  <c r="X395" i="6"/>
  <c r="Y395" i="6"/>
  <c r="Z395" i="6"/>
  <c r="T396" i="6"/>
  <c r="U396" i="6"/>
  <c r="V396" i="6"/>
  <c r="W396" i="6"/>
  <c r="X396" i="6"/>
  <c r="Y396" i="6"/>
  <c r="Z396" i="6"/>
  <c r="T397" i="6"/>
  <c r="U397" i="6"/>
  <c r="V397" i="6"/>
  <c r="W397" i="6"/>
  <c r="X397" i="6"/>
  <c r="Y397" i="6"/>
  <c r="Z397" i="6"/>
  <c r="T398" i="6"/>
  <c r="U398" i="6"/>
  <c r="V398" i="6"/>
  <c r="W398" i="6"/>
  <c r="X398" i="6"/>
  <c r="Y398" i="6"/>
  <c r="Z398" i="6"/>
  <c r="T399" i="6"/>
  <c r="U399" i="6"/>
  <c r="V399" i="6"/>
  <c r="W399" i="6"/>
  <c r="X399" i="6"/>
  <c r="Y399" i="6"/>
  <c r="Z399" i="6"/>
  <c r="T400" i="6"/>
  <c r="U400" i="6"/>
  <c r="V400" i="6"/>
  <c r="W400" i="6"/>
  <c r="X400" i="6"/>
  <c r="Y400" i="6"/>
  <c r="Z400" i="6"/>
  <c r="T401" i="6"/>
  <c r="U401" i="6"/>
  <c r="V401" i="6"/>
  <c r="W401" i="6"/>
  <c r="X401" i="6"/>
  <c r="Y401" i="6"/>
  <c r="Z401" i="6"/>
  <c r="T402" i="6"/>
  <c r="U402" i="6"/>
  <c r="V402" i="6"/>
  <c r="W402" i="6"/>
  <c r="X402" i="6"/>
  <c r="Y402" i="6"/>
  <c r="Z402" i="6"/>
  <c r="T403" i="6"/>
  <c r="U403" i="6"/>
  <c r="V403" i="6"/>
  <c r="W403" i="6"/>
  <c r="X403" i="6"/>
  <c r="Y403" i="6"/>
  <c r="Z403" i="6"/>
  <c r="T404" i="6"/>
  <c r="U404" i="6"/>
  <c r="V404" i="6"/>
  <c r="W404" i="6"/>
  <c r="X404" i="6"/>
  <c r="Y404" i="6"/>
  <c r="Z404" i="6"/>
  <c r="T405" i="6"/>
  <c r="U405" i="6"/>
  <c r="V405" i="6"/>
  <c r="W405" i="6"/>
  <c r="X405" i="6"/>
  <c r="Y405" i="6"/>
  <c r="Z405" i="6"/>
  <c r="T406" i="6"/>
  <c r="U406" i="6"/>
  <c r="V406" i="6"/>
  <c r="W406" i="6"/>
  <c r="X406" i="6"/>
  <c r="Y406" i="6"/>
  <c r="Z406" i="6"/>
  <c r="T407" i="6"/>
  <c r="U407" i="6"/>
  <c r="V407" i="6"/>
  <c r="W407" i="6"/>
  <c r="X407" i="6"/>
  <c r="Y407" i="6"/>
  <c r="Z407" i="6"/>
  <c r="T408" i="6"/>
  <c r="U408" i="6"/>
  <c r="V408" i="6"/>
  <c r="W408" i="6"/>
  <c r="X408" i="6"/>
  <c r="Y408" i="6"/>
  <c r="Z408" i="6"/>
  <c r="T409" i="6"/>
  <c r="U409" i="6"/>
  <c r="V409" i="6"/>
  <c r="W409" i="6"/>
  <c r="X409" i="6"/>
  <c r="Y409" i="6"/>
  <c r="Z409" i="6"/>
  <c r="T410" i="6"/>
  <c r="U410" i="6"/>
  <c r="V410" i="6"/>
  <c r="W410" i="6"/>
  <c r="X410" i="6"/>
  <c r="Y410" i="6"/>
  <c r="Z410" i="6"/>
  <c r="T411" i="6"/>
  <c r="U411" i="6"/>
  <c r="V411" i="6"/>
  <c r="W411" i="6"/>
  <c r="X411" i="6"/>
  <c r="Y411" i="6"/>
  <c r="Z411" i="6"/>
  <c r="T412" i="6"/>
  <c r="U412" i="6"/>
  <c r="V412" i="6"/>
  <c r="W412" i="6"/>
  <c r="X412" i="6"/>
  <c r="Y412" i="6"/>
  <c r="Z412" i="6"/>
  <c r="T413" i="6"/>
  <c r="U413" i="6"/>
  <c r="V413" i="6"/>
  <c r="W413" i="6"/>
  <c r="X413" i="6"/>
  <c r="Y413" i="6"/>
  <c r="Z413" i="6"/>
  <c r="T414" i="6"/>
  <c r="U414" i="6"/>
  <c r="V414" i="6"/>
  <c r="W414" i="6"/>
  <c r="X414" i="6"/>
  <c r="Y414" i="6"/>
  <c r="Z414" i="6"/>
  <c r="T415" i="6"/>
  <c r="U415" i="6"/>
  <c r="V415" i="6"/>
  <c r="W415" i="6"/>
  <c r="X415" i="6"/>
  <c r="Y415" i="6"/>
  <c r="Z415" i="6"/>
  <c r="T416" i="6"/>
  <c r="U416" i="6"/>
  <c r="V416" i="6"/>
  <c r="W416" i="6"/>
  <c r="X416" i="6"/>
  <c r="Y416" i="6"/>
  <c r="Z416" i="6"/>
  <c r="T417" i="6"/>
  <c r="U417" i="6"/>
  <c r="V417" i="6"/>
  <c r="W417" i="6"/>
  <c r="X417" i="6"/>
  <c r="Y417" i="6"/>
  <c r="Z417" i="6"/>
  <c r="T418" i="6"/>
  <c r="U418" i="6"/>
  <c r="V418" i="6"/>
  <c r="W418" i="6"/>
  <c r="X418" i="6"/>
  <c r="Y418" i="6"/>
  <c r="Z418" i="6"/>
  <c r="T419" i="6"/>
  <c r="U419" i="6"/>
  <c r="V419" i="6"/>
  <c r="W419" i="6"/>
  <c r="X419" i="6"/>
  <c r="Y419" i="6"/>
  <c r="Z419" i="6"/>
  <c r="T420" i="6"/>
  <c r="U420" i="6"/>
  <c r="V420" i="6"/>
  <c r="W420" i="6"/>
  <c r="X420" i="6"/>
  <c r="Y420" i="6"/>
  <c r="Z420" i="6"/>
  <c r="T421" i="6"/>
  <c r="U421" i="6"/>
  <c r="V421" i="6"/>
  <c r="W421" i="6"/>
  <c r="X421" i="6"/>
  <c r="Y421" i="6"/>
  <c r="Z421" i="6"/>
  <c r="T422" i="6"/>
  <c r="U422" i="6"/>
  <c r="V422" i="6"/>
  <c r="W422" i="6"/>
  <c r="X422" i="6"/>
  <c r="Y422" i="6"/>
  <c r="Z422" i="6"/>
  <c r="T423" i="6"/>
  <c r="U423" i="6"/>
  <c r="V423" i="6"/>
  <c r="W423" i="6"/>
  <c r="X423" i="6"/>
  <c r="Y423" i="6"/>
  <c r="Z423" i="6"/>
  <c r="T424" i="6"/>
  <c r="U424" i="6"/>
  <c r="V424" i="6"/>
  <c r="W424" i="6"/>
  <c r="X424" i="6"/>
  <c r="Y424" i="6"/>
  <c r="Z424" i="6"/>
  <c r="T425" i="6"/>
  <c r="U425" i="6"/>
  <c r="V425" i="6"/>
  <c r="W425" i="6"/>
  <c r="X425" i="6"/>
  <c r="Y425" i="6"/>
  <c r="Z425" i="6"/>
  <c r="T426" i="6"/>
  <c r="U426" i="6"/>
  <c r="V426" i="6"/>
  <c r="W426" i="6"/>
  <c r="X426" i="6"/>
  <c r="Y426" i="6"/>
  <c r="Z426" i="6"/>
  <c r="T427" i="6"/>
  <c r="U427" i="6"/>
  <c r="V427" i="6"/>
  <c r="W427" i="6"/>
  <c r="X427" i="6"/>
  <c r="Y427" i="6"/>
  <c r="Z427" i="6"/>
  <c r="T428" i="6"/>
  <c r="U428" i="6"/>
  <c r="V428" i="6"/>
  <c r="W428" i="6"/>
  <c r="X428" i="6"/>
  <c r="Y428" i="6"/>
  <c r="Z428" i="6"/>
  <c r="T429" i="6"/>
  <c r="U429" i="6"/>
  <c r="V429" i="6"/>
  <c r="W429" i="6"/>
  <c r="X429" i="6"/>
  <c r="Y429" i="6"/>
  <c r="Z429" i="6"/>
  <c r="T430" i="6"/>
  <c r="U430" i="6"/>
  <c r="V430" i="6"/>
  <c r="W430" i="6"/>
  <c r="X430" i="6"/>
  <c r="Y430" i="6"/>
  <c r="Z430" i="6"/>
  <c r="T431" i="6"/>
  <c r="U431" i="6"/>
  <c r="V431" i="6"/>
  <c r="W431" i="6"/>
  <c r="X431" i="6"/>
  <c r="Y431" i="6"/>
  <c r="Z431" i="6"/>
  <c r="T432" i="6"/>
  <c r="U432" i="6"/>
  <c r="V432" i="6"/>
  <c r="W432" i="6"/>
  <c r="X432" i="6"/>
  <c r="Y432" i="6"/>
  <c r="Z432" i="6"/>
  <c r="T433" i="6"/>
  <c r="U433" i="6"/>
  <c r="V433" i="6"/>
  <c r="W433" i="6"/>
  <c r="X433" i="6"/>
  <c r="Y433" i="6"/>
  <c r="Z433" i="6"/>
  <c r="T434" i="6"/>
  <c r="U434" i="6"/>
  <c r="V434" i="6"/>
  <c r="W434" i="6"/>
  <c r="X434" i="6"/>
  <c r="Y434" i="6"/>
  <c r="Z434" i="6"/>
  <c r="T435" i="6"/>
  <c r="U435" i="6"/>
  <c r="V435" i="6"/>
  <c r="W435" i="6"/>
  <c r="X435" i="6"/>
  <c r="Y435" i="6"/>
  <c r="Z435" i="6"/>
  <c r="T436" i="6"/>
  <c r="U436" i="6"/>
  <c r="V436" i="6"/>
  <c r="W436" i="6"/>
  <c r="X436" i="6"/>
  <c r="Y436" i="6"/>
  <c r="Z436" i="6"/>
  <c r="T437" i="6"/>
  <c r="U437" i="6"/>
  <c r="V437" i="6"/>
  <c r="W437" i="6"/>
  <c r="X437" i="6"/>
  <c r="Y437" i="6"/>
  <c r="Z437" i="6"/>
  <c r="T438" i="6"/>
  <c r="U438" i="6"/>
  <c r="V438" i="6"/>
  <c r="W438" i="6"/>
  <c r="X438" i="6"/>
  <c r="Y438" i="6"/>
  <c r="Z438" i="6"/>
  <c r="T439" i="6"/>
  <c r="U439" i="6"/>
  <c r="V439" i="6"/>
  <c r="W439" i="6"/>
  <c r="X439" i="6"/>
  <c r="Y439" i="6"/>
  <c r="Z439" i="6"/>
  <c r="T440" i="6"/>
  <c r="U440" i="6"/>
  <c r="V440" i="6"/>
  <c r="W440" i="6"/>
  <c r="X440" i="6"/>
  <c r="Y440" i="6"/>
  <c r="Z440" i="6"/>
  <c r="T441" i="6"/>
  <c r="U441" i="6"/>
  <c r="V441" i="6"/>
  <c r="W441" i="6"/>
  <c r="X441" i="6"/>
  <c r="Y441" i="6"/>
  <c r="Z441" i="6"/>
  <c r="T442" i="6"/>
  <c r="U442" i="6"/>
  <c r="V442" i="6"/>
  <c r="W442" i="6"/>
  <c r="X442" i="6"/>
  <c r="Y442" i="6"/>
  <c r="Z442" i="6"/>
  <c r="T443" i="6"/>
  <c r="U443" i="6"/>
  <c r="V443" i="6"/>
  <c r="W443" i="6"/>
  <c r="X443" i="6"/>
  <c r="Y443" i="6"/>
  <c r="Z443" i="6"/>
  <c r="T444" i="6"/>
  <c r="U444" i="6"/>
  <c r="V444" i="6"/>
  <c r="W444" i="6"/>
  <c r="X444" i="6"/>
  <c r="Y444" i="6"/>
  <c r="Z444" i="6"/>
  <c r="T445" i="6"/>
  <c r="U445" i="6"/>
  <c r="V445" i="6"/>
  <c r="W445" i="6"/>
  <c r="X445" i="6"/>
  <c r="Y445" i="6"/>
  <c r="Z445" i="6"/>
  <c r="T446" i="6"/>
  <c r="U446" i="6"/>
  <c r="V446" i="6"/>
  <c r="W446" i="6"/>
  <c r="X446" i="6"/>
  <c r="Y446" i="6"/>
  <c r="Z446" i="6"/>
  <c r="T447" i="6"/>
  <c r="U447" i="6"/>
  <c r="V447" i="6"/>
  <c r="W447" i="6"/>
  <c r="X447" i="6"/>
  <c r="Y447" i="6"/>
  <c r="Z447" i="6"/>
  <c r="T448" i="6"/>
  <c r="U448" i="6"/>
  <c r="V448" i="6"/>
  <c r="W448" i="6"/>
  <c r="X448" i="6"/>
  <c r="Y448" i="6"/>
  <c r="Z448" i="6"/>
  <c r="T449" i="6"/>
  <c r="U449" i="6"/>
  <c r="V449" i="6"/>
  <c r="W449" i="6"/>
  <c r="X449" i="6"/>
  <c r="Y449" i="6"/>
  <c r="Z449" i="6"/>
  <c r="T450" i="6"/>
  <c r="U450" i="6"/>
  <c r="V450" i="6"/>
  <c r="W450" i="6"/>
  <c r="X450" i="6"/>
  <c r="Y450" i="6"/>
  <c r="Z450" i="6"/>
  <c r="T451" i="6"/>
  <c r="U451" i="6"/>
  <c r="V451" i="6"/>
  <c r="W451" i="6"/>
  <c r="X451" i="6"/>
  <c r="Y451" i="6"/>
  <c r="Z451" i="6"/>
  <c r="T452" i="6"/>
  <c r="U452" i="6"/>
  <c r="V452" i="6"/>
  <c r="W452" i="6"/>
  <c r="X452" i="6"/>
  <c r="Y452" i="6"/>
  <c r="Z452" i="6"/>
  <c r="T453" i="6"/>
  <c r="U453" i="6"/>
  <c r="V453" i="6"/>
  <c r="W453" i="6"/>
  <c r="X453" i="6"/>
  <c r="Y453" i="6"/>
  <c r="Z453" i="6"/>
  <c r="T454" i="6"/>
  <c r="U454" i="6"/>
  <c r="V454" i="6"/>
  <c r="W454" i="6"/>
  <c r="X454" i="6"/>
  <c r="Y454" i="6"/>
  <c r="Z454" i="6"/>
  <c r="T455" i="6"/>
  <c r="U455" i="6"/>
  <c r="V455" i="6"/>
  <c r="W455" i="6"/>
  <c r="X455" i="6"/>
  <c r="Y455" i="6"/>
  <c r="Z455" i="6"/>
  <c r="T456" i="6"/>
  <c r="U456" i="6"/>
  <c r="V456" i="6"/>
  <c r="W456" i="6"/>
  <c r="X456" i="6"/>
  <c r="Y456" i="6"/>
  <c r="Z456" i="6"/>
  <c r="T457" i="6"/>
  <c r="U457" i="6"/>
  <c r="V457" i="6"/>
  <c r="W457" i="6"/>
  <c r="X457" i="6"/>
  <c r="Y457" i="6"/>
  <c r="Z457" i="6"/>
  <c r="T458" i="6"/>
  <c r="U458" i="6"/>
  <c r="V458" i="6"/>
  <c r="W458" i="6"/>
  <c r="X458" i="6"/>
  <c r="Y458" i="6"/>
  <c r="Z458" i="6"/>
  <c r="T459" i="6"/>
  <c r="U459" i="6"/>
  <c r="V459" i="6"/>
  <c r="W459" i="6"/>
  <c r="X459" i="6"/>
  <c r="Y459" i="6"/>
  <c r="Z459" i="6"/>
  <c r="T460" i="6"/>
  <c r="U460" i="6"/>
  <c r="V460" i="6"/>
  <c r="W460" i="6"/>
  <c r="X460" i="6"/>
  <c r="Y460" i="6"/>
  <c r="Z460" i="6"/>
  <c r="T461" i="6"/>
  <c r="U461" i="6"/>
  <c r="V461" i="6"/>
  <c r="W461" i="6"/>
  <c r="X461" i="6"/>
  <c r="Y461" i="6"/>
  <c r="Z461" i="6"/>
  <c r="T462" i="6"/>
  <c r="U462" i="6"/>
  <c r="V462" i="6"/>
  <c r="W462" i="6"/>
  <c r="X462" i="6"/>
  <c r="Y462" i="6"/>
  <c r="Z462" i="6"/>
  <c r="T463" i="6"/>
  <c r="U463" i="6"/>
  <c r="V463" i="6"/>
  <c r="W463" i="6"/>
  <c r="X463" i="6"/>
  <c r="Y463" i="6"/>
  <c r="Z463" i="6"/>
  <c r="T464" i="6"/>
  <c r="U464" i="6"/>
  <c r="V464" i="6"/>
  <c r="W464" i="6"/>
  <c r="X464" i="6"/>
  <c r="Y464" i="6"/>
  <c r="Z464" i="6"/>
  <c r="T465" i="6"/>
  <c r="U465" i="6"/>
  <c r="V465" i="6"/>
  <c r="W465" i="6"/>
  <c r="X465" i="6"/>
  <c r="Y465" i="6"/>
  <c r="Z465" i="6"/>
  <c r="T466" i="6"/>
  <c r="U466" i="6"/>
  <c r="V466" i="6"/>
  <c r="W466" i="6"/>
  <c r="X466" i="6"/>
  <c r="Y466" i="6"/>
  <c r="Z466" i="6"/>
  <c r="T467" i="6"/>
  <c r="U467" i="6"/>
  <c r="V467" i="6"/>
  <c r="W467" i="6"/>
  <c r="X467" i="6"/>
  <c r="Y467" i="6"/>
  <c r="Z467" i="6"/>
  <c r="T468" i="6"/>
  <c r="U468" i="6"/>
  <c r="V468" i="6"/>
  <c r="W468" i="6"/>
  <c r="X468" i="6"/>
  <c r="Y468" i="6"/>
  <c r="Z468" i="6"/>
  <c r="T469" i="6"/>
  <c r="U469" i="6"/>
  <c r="V469" i="6"/>
  <c r="W469" i="6"/>
  <c r="X469" i="6"/>
  <c r="Y469" i="6"/>
  <c r="Z469" i="6"/>
  <c r="T470" i="6"/>
  <c r="U470" i="6"/>
  <c r="V470" i="6"/>
  <c r="W470" i="6"/>
  <c r="X470" i="6"/>
  <c r="Y470" i="6"/>
  <c r="Z470" i="6"/>
  <c r="T471" i="6"/>
  <c r="U471" i="6"/>
  <c r="V471" i="6"/>
  <c r="W471" i="6"/>
  <c r="X471" i="6"/>
  <c r="Y471" i="6"/>
  <c r="Z471" i="6"/>
  <c r="T472" i="6"/>
  <c r="U472" i="6"/>
  <c r="V472" i="6"/>
  <c r="W472" i="6"/>
  <c r="X472" i="6"/>
  <c r="Y472" i="6"/>
  <c r="Z472" i="6"/>
  <c r="T473" i="6"/>
  <c r="U473" i="6"/>
  <c r="V473" i="6"/>
  <c r="W473" i="6"/>
  <c r="X473" i="6"/>
  <c r="Y473" i="6"/>
  <c r="Z473" i="6"/>
  <c r="T474" i="6"/>
  <c r="U474" i="6"/>
  <c r="V474" i="6"/>
  <c r="W474" i="6"/>
  <c r="X474" i="6"/>
  <c r="Y474" i="6"/>
  <c r="Z474" i="6"/>
  <c r="T475" i="6"/>
  <c r="U475" i="6"/>
  <c r="V475" i="6"/>
  <c r="W475" i="6"/>
  <c r="X475" i="6"/>
  <c r="Y475" i="6"/>
  <c r="Z475" i="6"/>
  <c r="T476" i="6"/>
  <c r="U476" i="6"/>
  <c r="V476" i="6"/>
  <c r="W476" i="6"/>
  <c r="X476" i="6"/>
  <c r="Y476" i="6"/>
  <c r="Z476" i="6"/>
  <c r="T477" i="6"/>
  <c r="U477" i="6"/>
  <c r="V477" i="6"/>
  <c r="W477" i="6"/>
  <c r="X477" i="6"/>
  <c r="Y477" i="6"/>
  <c r="Z477" i="6"/>
  <c r="T478" i="6"/>
  <c r="U478" i="6"/>
  <c r="V478" i="6"/>
  <c r="W478" i="6"/>
  <c r="X478" i="6"/>
  <c r="Y478" i="6"/>
  <c r="Z478" i="6"/>
  <c r="T479" i="6"/>
  <c r="U479" i="6"/>
  <c r="V479" i="6"/>
  <c r="W479" i="6"/>
  <c r="X479" i="6"/>
  <c r="Y479" i="6"/>
  <c r="Z479" i="6"/>
  <c r="T480" i="6"/>
  <c r="U480" i="6"/>
  <c r="V480" i="6"/>
  <c r="W480" i="6"/>
  <c r="X480" i="6"/>
  <c r="Y480" i="6"/>
  <c r="Z480" i="6"/>
  <c r="T481" i="6"/>
  <c r="U481" i="6"/>
  <c r="V481" i="6"/>
  <c r="W481" i="6"/>
  <c r="X481" i="6"/>
  <c r="Y481" i="6"/>
  <c r="Z481" i="6"/>
  <c r="T482" i="6"/>
  <c r="U482" i="6"/>
  <c r="V482" i="6"/>
  <c r="W482" i="6"/>
  <c r="X482" i="6"/>
  <c r="Y482" i="6"/>
  <c r="Z482" i="6"/>
  <c r="T483" i="6"/>
  <c r="U483" i="6"/>
  <c r="V483" i="6"/>
  <c r="W483" i="6"/>
  <c r="X483" i="6"/>
  <c r="Y483" i="6"/>
  <c r="Z483" i="6"/>
  <c r="T484" i="6"/>
  <c r="U484" i="6"/>
  <c r="V484" i="6"/>
  <c r="W484" i="6"/>
  <c r="X484" i="6"/>
  <c r="Y484" i="6"/>
  <c r="Z484" i="6"/>
  <c r="T485" i="6"/>
  <c r="U485" i="6"/>
  <c r="V485" i="6"/>
  <c r="W485" i="6"/>
  <c r="X485" i="6"/>
  <c r="Y485" i="6"/>
  <c r="Z485" i="6"/>
  <c r="T486" i="6"/>
  <c r="U486" i="6"/>
  <c r="V486" i="6"/>
  <c r="W486" i="6"/>
  <c r="X486" i="6"/>
  <c r="Y486" i="6"/>
  <c r="Z486" i="6"/>
  <c r="T487" i="6"/>
  <c r="U487" i="6"/>
  <c r="V487" i="6"/>
  <c r="W487" i="6"/>
  <c r="X487" i="6"/>
  <c r="Y487" i="6"/>
  <c r="Z487" i="6"/>
  <c r="T488" i="6"/>
  <c r="U488" i="6"/>
  <c r="V488" i="6"/>
  <c r="W488" i="6"/>
  <c r="X488" i="6"/>
  <c r="Y488" i="6"/>
  <c r="Z488" i="6"/>
  <c r="T489" i="6"/>
  <c r="U489" i="6"/>
  <c r="V489" i="6"/>
  <c r="W489" i="6"/>
  <c r="X489" i="6"/>
  <c r="Y489" i="6"/>
  <c r="Z489" i="6"/>
  <c r="T490" i="6"/>
  <c r="U490" i="6"/>
  <c r="V490" i="6"/>
  <c r="W490" i="6"/>
  <c r="X490" i="6"/>
  <c r="Y490" i="6"/>
  <c r="Z490" i="6"/>
  <c r="T491" i="6"/>
  <c r="U491" i="6"/>
  <c r="V491" i="6"/>
  <c r="W491" i="6"/>
  <c r="X491" i="6"/>
  <c r="Y491" i="6"/>
  <c r="Z491" i="6"/>
  <c r="T492" i="6"/>
  <c r="U492" i="6"/>
  <c r="V492" i="6"/>
  <c r="W492" i="6"/>
  <c r="X492" i="6"/>
  <c r="Y492" i="6"/>
  <c r="Z492" i="6"/>
  <c r="T493" i="6"/>
  <c r="U493" i="6"/>
  <c r="V493" i="6"/>
  <c r="W493" i="6"/>
  <c r="X493" i="6"/>
  <c r="Y493" i="6"/>
  <c r="Z493" i="6"/>
  <c r="T494" i="6"/>
  <c r="U494" i="6"/>
  <c r="V494" i="6"/>
  <c r="W494" i="6"/>
  <c r="X494" i="6"/>
  <c r="Y494" i="6"/>
  <c r="Z494" i="6"/>
  <c r="T495" i="6"/>
  <c r="U495" i="6"/>
  <c r="V495" i="6"/>
  <c r="W495" i="6"/>
  <c r="X495" i="6"/>
  <c r="Y495" i="6"/>
  <c r="Z495" i="6"/>
  <c r="T496" i="6"/>
  <c r="U496" i="6"/>
  <c r="V496" i="6"/>
  <c r="W496" i="6"/>
  <c r="X496" i="6"/>
  <c r="Y496" i="6"/>
  <c r="Z496" i="6"/>
  <c r="T497" i="6"/>
  <c r="U497" i="6"/>
  <c r="V497" i="6"/>
  <c r="W497" i="6"/>
  <c r="X497" i="6"/>
  <c r="Y497" i="6"/>
  <c r="Z497" i="6"/>
  <c r="T498" i="6"/>
  <c r="U498" i="6"/>
  <c r="V498" i="6"/>
  <c r="W498" i="6"/>
  <c r="X498" i="6"/>
  <c r="Y498" i="6"/>
  <c r="Z498" i="6"/>
  <c r="T499" i="6"/>
  <c r="U499" i="6"/>
  <c r="V499" i="6"/>
  <c r="W499" i="6"/>
  <c r="X499" i="6"/>
  <c r="Y499" i="6"/>
  <c r="Z499" i="6"/>
  <c r="T500" i="6"/>
  <c r="U500" i="6"/>
  <c r="V500" i="6"/>
  <c r="W500" i="6"/>
  <c r="X500" i="6"/>
  <c r="Y500" i="6"/>
  <c r="Z500" i="6"/>
  <c r="T501" i="6"/>
  <c r="U501" i="6"/>
  <c r="V501" i="6"/>
  <c r="W501" i="6"/>
  <c r="X501" i="6"/>
  <c r="Y501" i="6"/>
  <c r="Z501" i="6"/>
  <c r="T9" i="6"/>
  <c r="U9" i="6"/>
  <c r="V9" i="6"/>
  <c r="W9" i="6"/>
  <c r="X9" i="6"/>
  <c r="Y9" i="6"/>
  <c r="Z9" i="6"/>
  <c r="T10" i="6"/>
  <c r="U10" i="6"/>
  <c r="V10" i="6"/>
  <c r="W10" i="6"/>
  <c r="X10" i="6"/>
  <c r="Y10" i="6"/>
  <c r="Z10" i="6"/>
  <c r="T11" i="6"/>
  <c r="U11" i="6"/>
  <c r="V11" i="6"/>
  <c r="W11" i="6"/>
  <c r="X11" i="6"/>
  <c r="Y11" i="6"/>
  <c r="Z11" i="6"/>
  <c r="T12" i="6"/>
  <c r="U12" i="6"/>
  <c r="V12" i="6"/>
  <c r="W12" i="6"/>
  <c r="X12" i="6"/>
  <c r="Y12" i="6"/>
  <c r="Z12" i="6"/>
  <c r="T13" i="6"/>
  <c r="U13" i="6"/>
  <c r="V13" i="6"/>
  <c r="W13" i="6"/>
  <c r="X13" i="6"/>
  <c r="Y13" i="6"/>
  <c r="Z13" i="6"/>
  <c r="T14" i="6"/>
  <c r="U14" i="6"/>
  <c r="V14" i="6"/>
  <c r="W14" i="6"/>
  <c r="X14" i="6"/>
  <c r="Y14" i="6"/>
  <c r="Z14" i="6"/>
  <c r="T15" i="6"/>
  <c r="U15" i="6"/>
  <c r="V15" i="6"/>
  <c r="W15" i="6"/>
  <c r="X15" i="6"/>
  <c r="Y15" i="6"/>
  <c r="Z15" i="6"/>
  <c r="T16" i="6"/>
  <c r="U16" i="6"/>
  <c r="V16" i="6"/>
  <c r="W16" i="6"/>
  <c r="X16" i="6"/>
  <c r="Y16" i="6"/>
  <c r="Z16" i="6"/>
  <c r="T17" i="6"/>
  <c r="U17" i="6"/>
  <c r="V17" i="6"/>
  <c r="W17" i="6"/>
  <c r="X17" i="6"/>
  <c r="Y17" i="6"/>
  <c r="Z17" i="6"/>
  <c r="T18" i="6"/>
  <c r="U18" i="6"/>
  <c r="V18" i="6"/>
  <c r="W18" i="6"/>
  <c r="X18" i="6"/>
  <c r="Y18" i="6"/>
  <c r="Z18" i="6"/>
  <c r="T19" i="6"/>
  <c r="U19" i="6"/>
  <c r="V19" i="6"/>
  <c r="W19" i="6"/>
  <c r="X19" i="6"/>
  <c r="Y19" i="6"/>
  <c r="Z19" i="6"/>
  <c r="T20" i="6"/>
  <c r="U20" i="6"/>
  <c r="V20" i="6"/>
  <c r="W20" i="6"/>
  <c r="X20" i="6"/>
  <c r="Y20" i="6"/>
  <c r="Z20" i="6"/>
  <c r="T21" i="6"/>
  <c r="U21" i="6"/>
  <c r="V21" i="6"/>
  <c r="W21" i="6"/>
  <c r="X21" i="6"/>
  <c r="Y21" i="6"/>
  <c r="Z21" i="6"/>
  <c r="T22" i="6"/>
  <c r="U22" i="6"/>
  <c r="V22" i="6"/>
  <c r="W22" i="6"/>
  <c r="X22" i="6"/>
  <c r="Y22" i="6"/>
  <c r="Z22" i="6"/>
  <c r="T23" i="6"/>
  <c r="U23" i="6"/>
  <c r="V23" i="6"/>
  <c r="W23" i="6"/>
  <c r="X23" i="6"/>
  <c r="Y23" i="6"/>
  <c r="Z23" i="6"/>
  <c r="T24" i="6"/>
  <c r="U24" i="6"/>
  <c r="V24" i="6"/>
  <c r="W24" i="6"/>
  <c r="X24" i="6"/>
  <c r="Y24" i="6"/>
  <c r="Z24" i="6"/>
  <c r="T25" i="6"/>
  <c r="U25" i="6"/>
  <c r="V25" i="6"/>
  <c r="W25" i="6"/>
  <c r="X25" i="6"/>
  <c r="Y25" i="6"/>
  <c r="Z25" i="6"/>
  <c r="T26" i="6"/>
  <c r="U26" i="6"/>
  <c r="V26" i="6"/>
  <c r="W26" i="6"/>
  <c r="X26" i="6"/>
  <c r="Y26" i="6"/>
  <c r="Z26" i="6"/>
  <c r="T27" i="6"/>
  <c r="U27" i="6"/>
  <c r="V27" i="6"/>
  <c r="W27" i="6"/>
  <c r="X27" i="6"/>
  <c r="Y27" i="6"/>
  <c r="Z27" i="6"/>
  <c r="T28" i="6"/>
  <c r="U28" i="6"/>
  <c r="V28" i="6"/>
  <c r="W28" i="6"/>
  <c r="X28" i="6"/>
  <c r="Y28" i="6"/>
  <c r="Z28" i="6"/>
  <c r="T29" i="6"/>
  <c r="U29" i="6"/>
  <c r="V29" i="6"/>
  <c r="W29" i="6"/>
  <c r="X29" i="6"/>
  <c r="Y29" i="6"/>
  <c r="Z29" i="6"/>
  <c r="T30" i="6"/>
  <c r="U30" i="6"/>
  <c r="V30" i="6"/>
  <c r="W30" i="6"/>
  <c r="X30" i="6"/>
  <c r="Y30" i="6"/>
  <c r="Z30" i="6"/>
  <c r="T31" i="6"/>
  <c r="U31" i="6"/>
  <c r="V31" i="6"/>
  <c r="W31" i="6"/>
  <c r="X31" i="6"/>
  <c r="Y31" i="6"/>
  <c r="Z31" i="6"/>
  <c r="T32" i="6"/>
  <c r="U32" i="6"/>
  <c r="V32" i="6"/>
  <c r="W32" i="6"/>
  <c r="X32" i="6"/>
  <c r="Y32" i="6"/>
  <c r="Z32" i="6"/>
  <c r="T33" i="6"/>
  <c r="U33" i="6"/>
  <c r="V33" i="6"/>
  <c r="W33" i="6"/>
  <c r="X33" i="6"/>
  <c r="Y33" i="6"/>
  <c r="Z33" i="6"/>
  <c r="T34" i="6"/>
  <c r="U34" i="6"/>
  <c r="V34" i="6"/>
  <c r="W34" i="6"/>
  <c r="X34" i="6"/>
  <c r="Y34" i="6"/>
  <c r="Z34" i="6"/>
  <c r="T35" i="6"/>
  <c r="U35" i="6"/>
  <c r="V35" i="6"/>
  <c r="W35" i="6"/>
  <c r="X35" i="6"/>
  <c r="Y35" i="6"/>
  <c r="Z35" i="6"/>
  <c r="T36" i="6"/>
  <c r="U36" i="6"/>
  <c r="V36" i="6"/>
  <c r="W36" i="6"/>
  <c r="X36" i="6"/>
  <c r="Y36" i="6"/>
  <c r="Z36" i="6"/>
  <c r="T37" i="6"/>
  <c r="U37" i="6"/>
  <c r="V37" i="6"/>
  <c r="W37" i="6"/>
  <c r="X37" i="6"/>
  <c r="Y37" i="6"/>
  <c r="Z37" i="6"/>
  <c r="T38" i="6"/>
  <c r="U38" i="6"/>
  <c r="V38" i="6"/>
  <c r="W38" i="6"/>
  <c r="X38" i="6"/>
  <c r="Y38" i="6"/>
  <c r="Z38" i="6"/>
  <c r="T39" i="6"/>
  <c r="U39" i="6"/>
  <c r="V39" i="6"/>
  <c r="W39" i="6"/>
  <c r="X39" i="6"/>
  <c r="Y39" i="6"/>
  <c r="Z39" i="6"/>
  <c r="T40" i="6"/>
  <c r="U40" i="6"/>
  <c r="V40" i="6"/>
  <c r="W40" i="6"/>
  <c r="X40" i="6"/>
  <c r="Y40" i="6"/>
  <c r="Z40" i="6"/>
  <c r="T41" i="6"/>
  <c r="U41" i="6"/>
  <c r="V41" i="6"/>
  <c r="W41" i="6"/>
  <c r="X41" i="6"/>
  <c r="Y41" i="6"/>
  <c r="Z41" i="6"/>
  <c r="T42" i="6"/>
  <c r="U42" i="6"/>
  <c r="V42" i="6"/>
  <c r="W42" i="6"/>
  <c r="X42" i="6"/>
  <c r="Y42" i="6"/>
  <c r="Z42" i="6"/>
  <c r="T43" i="6"/>
  <c r="U43" i="6"/>
  <c r="V43" i="6"/>
  <c r="W43" i="6"/>
  <c r="X43" i="6"/>
  <c r="Y43" i="6"/>
  <c r="Z43" i="6"/>
  <c r="T44" i="6"/>
  <c r="U44" i="6"/>
  <c r="V44" i="6"/>
  <c r="W44" i="6"/>
  <c r="X44" i="6"/>
  <c r="Y44" i="6"/>
  <c r="Z44" i="6"/>
  <c r="T45" i="6"/>
  <c r="U45" i="6"/>
  <c r="V45" i="6"/>
  <c r="W45" i="6"/>
  <c r="X45" i="6"/>
  <c r="Y45" i="6"/>
  <c r="Z45" i="6"/>
  <c r="T46" i="6"/>
  <c r="U46" i="6"/>
  <c r="V46" i="6"/>
  <c r="W46" i="6"/>
  <c r="X46" i="6"/>
  <c r="Y46" i="6"/>
  <c r="Z46" i="6"/>
  <c r="T47" i="6"/>
  <c r="U47" i="6"/>
  <c r="V47" i="6"/>
  <c r="W47" i="6"/>
  <c r="X47" i="6"/>
  <c r="Y47" i="6"/>
  <c r="Z47" i="6"/>
  <c r="T48" i="6"/>
  <c r="U48" i="6"/>
  <c r="V48" i="6"/>
  <c r="W48" i="6"/>
  <c r="X48" i="6"/>
  <c r="Y48" i="6"/>
  <c r="Z48" i="6"/>
  <c r="T49" i="6"/>
  <c r="U49" i="6"/>
  <c r="V49" i="6"/>
  <c r="W49" i="6"/>
  <c r="X49" i="6"/>
  <c r="Y49" i="6"/>
  <c r="Z49" i="6"/>
  <c r="T50" i="6"/>
  <c r="U50" i="6"/>
  <c r="V50" i="6"/>
  <c r="W50" i="6"/>
  <c r="X50" i="6"/>
  <c r="Y50" i="6"/>
  <c r="Z50" i="6"/>
  <c r="T51" i="6"/>
  <c r="U51" i="6"/>
  <c r="V51" i="6"/>
  <c r="W51" i="6"/>
  <c r="X51" i="6"/>
  <c r="Y51" i="6"/>
  <c r="Z51" i="6"/>
  <c r="T52" i="6"/>
  <c r="U52" i="6"/>
  <c r="V52" i="6"/>
  <c r="W52" i="6"/>
  <c r="X52" i="6"/>
  <c r="Y52" i="6"/>
  <c r="Z52" i="6"/>
  <c r="T53" i="6"/>
  <c r="U53" i="6"/>
  <c r="V53" i="6"/>
  <c r="W53" i="6"/>
  <c r="X53" i="6"/>
  <c r="Y53" i="6"/>
  <c r="Z53" i="6"/>
  <c r="T54" i="6"/>
  <c r="U54" i="6"/>
  <c r="V54" i="6"/>
  <c r="W54" i="6"/>
  <c r="X54" i="6"/>
  <c r="Y54" i="6"/>
  <c r="Z54" i="6"/>
  <c r="T55" i="6"/>
  <c r="U55" i="6"/>
  <c r="V55" i="6"/>
  <c r="W55" i="6"/>
  <c r="X55" i="6"/>
  <c r="Y55" i="6"/>
  <c r="Z55" i="6"/>
  <c r="T56" i="6"/>
  <c r="U56" i="6"/>
  <c r="V56" i="6"/>
  <c r="W56" i="6"/>
  <c r="X56" i="6"/>
  <c r="Y56" i="6"/>
  <c r="Z56" i="6"/>
  <c r="T57" i="6"/>
  <c r="U57" i="6"/>
  <c r="V57" i="6"/>
  <c r="W57" i="6"/>
  <c r="X57" i="6"/>
  <c r="Y57" i="6"/>
  <c r="Z57" i="6"/>
  <c r="T58" i="6"/>
  <c r="U58" i="6"/>
  <c r="V58" i="6"/>
  <c r="W58" i="6"/>
  <c r="X58" i="6"/>
  <c r="Y58" i="6"/>
  <c r="Z58" i="6"/>
  <c r="T59" i="6"/>
  <c r="U59" i="6"/>
  <c r="V59" i="6"/>
  <c r="W59" i="6"/>
  <c r="X59" i="6"/>
  <c r="Y59" i="6"/>
  <c r="Z59" i="6"/>
  <c r="T60" i="6"/>
  <c r="U60" i="6"/>
  <c r="V60" i="6"/>
  <c r="W60" i="6"/>
  <c r="X60" i="6"/>
  <c r="Y60" i="6"/>
  <c r="Z60" i="6"/>
  <c r="T61" i="6"/>
  <c r="U61" i="6"/>
  <c r="V61" i="6"/>
  <c r="W61" i="6"/>
  <c r="X61" i="6"/>
  <c r="Y61" i="6"/>
  <c r="Z61" i="6"/>
  <c r="T62" i="6"/>
  <c r="U62" i="6"/>
  <c r="V62" i="6"/>
  <c r="W62" i="6"/>
  <c r="X62" i="6"/>
  <c r="Y62" i="6"/>
  <c r="Z62" i="6"/>
  <c r="T63" i="6"/>
  <c r="U63" i="6"/>
  <c r="V63" i="6"/>
  <c r="W63" i="6"/>
  <c r="X63" i="6"/>
  <c r="Y63" i="6"/>
  <c r="Z63" i="6"/>
  <c r="T64" i="6"/>
  <c r="U64" i="6"/>
  <c r="V64" i="6"/>
  <c r="W64" i="6"/>
  <c r="X64" i="6"/>
  <c r="Y64" i="6"/>
  <c r="Z64" i="6"/>
  <c r="T65" i="6"/>
  <c r="U65" i="6"/>
  <c r="V65" i="6"/>
  <c r="W65" i="6"/>
  <c r="X65" i="6"/>
  <c r="Y65" i="6"/>
  <c r="Z65" i="6"/>
  <c r="T66" i="6"/>
  <c r="U66" i="6"/>
  <c r="V66" i="6"/>
  <c r="W66" i="6"/>
  <c r="X66" i="6"/>
  <c r="Y66" i="6"/>
  <c r="Z66" i="6"/>
  <c r="T67" i="6"/>
  <c r="U67" i="6"/>
  <c r="V67" i="6"/>
  <c r="W67" i="6"/>
  <c r="X67" i="6"/>
  <c r="Y67" i="6"/>
  <c r="Z67" i="6"/>
  <c r="T68" i="6"/>
  <c r="U68" i="6"/>
  <c r="V68" i="6"/>
  <c r="W68" i="6"/>
  <c r="X68" i="6"/>
  <c r="Y68" i="6"/>
  <c r="Z68" i="6"/>
  <c r="T69" i="6"/>
  <c r="U69" i="6"/>
  <c r="V69" i="6"/>
  <c r="W69" i="6"/>
  <c r="X69" i="6"/>
  <c r="Y69" i="6"/>
  <c r="Z69" i="6"/>
  <c r="T70" i="6"/>
  <c r="U70" i="6"/>
  <c r="V70" i="6"/>
  <c r="W70" i="6"/>
  <c r="X70" i="6"/>
  <c r="Y70" i="6"/>
  <c r="Z70" i="6"/>
  <c r="T71" i="6"/>
  <c r="U71" i="6"/>
  <c r="V71" i="6"/>
  <c r="W71" i="6"/>
  <c r="X71" i="6"/>
  <c r="Y71" i="6"/>
  <c r="Z71" i="6"/>
  <c r="T72" i="6"/>
  <c r="U72" i="6"/>
  <c r="V72" i="6"/>
  <c r="W72" i="6"/>
  <c r="X72" i="6"/>
  <c r="Y72" i="6"/>
  <c r="Z72" i="6"/>
  <c r="T73" i="6"/>
  <c r="U73" i="6"/>
  <c r="V73" i="6"/>
  <c r="W73" i="6"/>
  <c r="X73" i="6"/>
  <c r="Y73" i="6"/>
  <c r="Z73" i="6"/>
  <c r="T74" i="6"/>
  <c r="U74" i="6"/>
  <c r="V74" i="6"/>
  <c r="W74" i="6"/>
  <c r="X74" i="6"/>
  <c r="Y74" i="6"/>
  <c r="Z74" i="6"/>
  <c r="T75" i="6"/>
  <c r="U75" i="6"/>
  <c r="V75" i="6"/>
  <c r="W75" i="6"/>
  <c r="X75" i="6"/>
  <c r="Y75" i="6"/>
  <c r="Z75" i="6"/>
  <c r="T76" i="6"/>
  <c r="U76" i="6"/>
  <c r="V76" i="6"/>
  <c r="W76" i="6"/>
  <c r="X76" i="6"/>
  <c r="Y76" i="6"/>
  <c r="Z76" i="6"/>
  <c r="T77" i="6"/>
  <c r="U77" i="6"/>
  <c r="V77" i="6"/>
  <c r="W77" i="6"/>
  <c r="X77" i="6"/>
  <c r="Y77" i="6"/>
  <c r="Z77" i="6"/>
  <c r="T78" i="6"/>
  <c r="U78" i="6"/>
  <c r="V78" i="6"/>
  <c r="W78" i="6"/>
  <c r="X78" i="6"/>
  <c r="Y78" i="6"/>
  <c r="Z78" i="6"/>
  <c r="T79" i="6"/>
  <c r="U79" i="6"/>
  <c r="V79" i="6"/>
  <c r="W79" i="6"/>
  <c r="X79" i="6"/>
  <c r="Y79" i="6"/>
  <c r="Z79" i="6"/>
  <c r="T80" i="6"/>
  <c r="U80" i="6"/>
  <c r="V80" i="6"/>
  <c r="W80" i="6"/>
  <c r="X80" i="6"/>
  <c r="Y80" i="6"/>
  <c r="Z80" i="6"/>
  <c r="T81" i="6"/>
  <c r="U81" i="6"/>
  <c r="V81" i="6"/>
  <c r="W81" i="6"/>
  <c r="X81" i="6"/>
  <c r="Y81" i="6"/>
  <c r="Z81" i="6"/>
  <c r="T82" i="6"/>
  <c r="U82" i="6"/>
  <c r="V82" i="6"/>
  <c r="W82" i="6"/>
  <c r="X82" i="6"/>
  <c r="Y82" i="6"/>
  <c r="Z82" i="6"/>
  <c r="T83" i="6"/>
  <c r="U83" i="6"/>
  <c r="V83" i="6"/>
  <c r="W83" i="6"/>
  <c r="X83" i="6"/>
  <c r="Y83" i="6"/>
  <c r="Z83" i="6"/>
  <c r="T84" i="6"/>
  <c r="U84" i="6"/>
  <c r="V84" i="6"/>
  <c r="W84" i="6"/>
  <c r="X84" i="6"/>
  <c r="Y84" i="6"/>
  <c r="Z84" i="6"/>
  <c r="T85" i="6"/>
  <c r="U85" i="6"/>
  <c r="V85" i="6"/>
  <c r="W85" i="6"/>
  <c r="X85" i="6"/>
  <c r="Y85" i="6"/>
  <c r="Z85" i="6"/>
  <c r="T86" i="6"/>
  <c r="U86" i="6"/>
  <c r="V86" i="6"/>
  <c r="W86" i="6"/>
  <c r="X86" i="6"/>
  <c r="Y86" i="6"/>
  <c r="Z86" i="6"/>
  <c r="T87" i="6"/>
  <c r="U87" i="6"/>
  <c r="V87" i="6"/>
  <c r="W87" i="6"/>
  <c r="X87" i="6"/>
  <c r="Y87" i="6"/>
  <c r="Z87" i="6"/>
  <c r="T88" i="6"/>
  <c r="U88" i="6"/>
  <c r="V88" i="6"/>
  <c r="W88" i="6"/>
  <c r="X88" i="6"/>
  <c r="Y88" i="6"/>
  <c r="Z88" i="6"/>
  <c r="T89" i="6"/>
  <c r="U89" i="6"/>
  <c r="V89" i="6"/>
  <c r="W89" i="6"/>
  <c r="X89" i="6"/>
  <c r="Y89" i="6"/>
  <c r="Z89" i="6"/>
  <c r="T90" i="6"/>
  <c r="U90" i="6"/>
  <c r="V90" i="6"/>
  <c r="W90" i="6"/>
  <c r="X90" i="6"/>
  <c r="Y90" i="6"/>
  <c r="Z90" i="6"/>
  <c r="T91" i="6"/>
  <c r="U91" i="6"/>
  <c r="V91" i="6"/>
  <c r="W91" i="6"/>
  <c r="X91" i="6"/>
  <c r="Y91" i="6"/>
  <c r="Z91" i="6"/>
  <c r="T92" i="6"/>
  <c r="U92" i="6"/>
  <c r="V92" i="6"/>
  <c r="W92" i="6"/>
  <c r="X92" i="6"/>
  <c r="Y92" i="6"/>
  <c r="Z92" i="6"/>
  <c r="T93" i="6"/>
  <c r="U93" i="6"/>
  <c r="V93" i="6"/>
  <c r="W93" i="6"/>
  <c r="X93" i="6"/>
  <c r="Y93" i="6"/>
  <c r="Z93" i="6"/>
  <c r="T94" i="6"/>
  <c r="U94" i="6"/>
  <c r="V94" i="6"/>
  <c r="W94" i="6"/>
  <c r="X94" i="6"/>
  <c r="Y94" i="6"/>
  <c r="Z94" i="6"/>
  <c r="T95" i="6"/>
  <c r="U95" i="6"/>
  <c r="V95" i="6"/>
  <c r="W95" i="6"/>
  <c r="X95" i="6"/>
  <c r="Y95" i="6"/>
  <c r="Z95" i="6"/>
  <c r="T96" i="6"/>
  <c r="U96" i="6"/>
  <c r="V96" i="6"/>
  <c r="W96" i="6"/>
  <c r="X96" i="6"/>
  <c r="Y96" i="6"/>
  <c r="Z96" i="6"/>
  <c r="T97" i="6"/>
  <c r="U97" i="6"/>
  <c r="V97" i="6"/>
  <c r="W97" i="6"/>
  <c r="X97" i="6"/>
  <c r="Y97" i="6"/>
  <c r="Z97" i="6"/>
  <c r="T98" i="6"/>
  <c r="U98" i="6"/>
  <c r="V98" i="6"/>
  <c r="W98" i="6"/>
  <c r="X98" i="6"/>
  <c r="Y98" i="6"/>
  <c r="Z98" i="6"/>
  <c r="T99" i="6"/>
  <c r="U99" i="6"/>
  <c r="V99" i="6"/>
  <c r="W99" i="6"/>
  <c r="X99" i="6"/>
  <c r="Y99" i="6"/>
  <c r="Z99" i="6"/>
  <c r="T101" i="6"/>
  <c r="U101" i="6"/>
  <c r="V101" i="6"/>
  <c r="W101" i="6"/>
  <c r="X101" i="6"/>
  <c r="Y101" i="6"/>
  <c r="Z101" i="6"/>
  <c r="U8" i="6"/>
  <c r="V8" i="6"/>
  <c r="W8" i="6"/>
  <c r="X8" i="6"/>
  <c r="Y8" i="6"/>
  <c r="Z8" i="6"/>
  <c r="T8" i="6"/>
  <c r="D6" i="35" l="1"/>
  <c r="D28" i="35"/>
  <c r="D32" i="35"/>
  <c r="A7" i="35" l="1"/>
  <c r="A8" i="35" s="1"/>
  <c r="A9" i="35" s="1"/>
  <c r="A10" i="35" s="1"/>
  <c r="A11" i="35" s="1"/>
  <c r="A12" i="35" s="1"/>
  <c r="A13" i="35" s="1"/>
  <c r="A14" i="35" s="1"/>
  <c r="A15" i="35" s="1"/>
  <c r="A16" i="35" s="1"/>
  <c r="A17" i="35" s="1"/>
  <c r="A18" i="35" s="1"/>
  <c r="A19" i="35" s="1"/>
  <c r="A20" i="35" s="1"/>
  <c r="A21" i="35" s="1"/>
  <c r="A22" i="35" s="1"/>
  <c r="A23" i="35" s="1"/>
  <c r="A24" i="35" s="1"/>
  <c r="A29" i="35" l="1"/>
  <c r="A30" i="35" s="1"/>
  <c r="A31" i="35" s="1"/>
  <c r="A32" i="35" s="1"/>
  <c r="A33" i="35" s="1"/>
  <c r="A34" i="35" s="1"/>
  <c r="A35" i="35" s="1"/>
  <c r="A36" i="35" s="1"/>
  <c r="A37" i="35" s="1"/>
  <c r="A25" i="35"/>
  <c r="D29" i="35"/>
  <c r="D37" i="35" s="1"/>
  <c r="E38" i="35" s="1"/>
  <c r="D15" i="35"/>
  <c r="D13" i="35" s="1"/>
  <c r="D7" i="35"/>
  <c r="D24" i="35" l="1"/>
  <c r="E25" i="35" s="1"/>
  <c r="A42" i="35"/>
  <c r="A43" i="35" s="1"/>
  <c r="A38" i="35"/>
  <c r="D42" i="35" l="1"/>
  <c r="E43" i="35" s="1"/>
</calcChain>
</file>

<file path=xl/sharedStrings.xml><?xml version="1.0" encoding="utf-8"?>
<sst xmlns="http://schemas.openxmlformats.org/spreadsheetml/2006/main" count="386" uniqueCount="251">
  <si>
    <t>Institution Name:</t>
  </si>
  <si>
    <t>RSSD ID:</t>
  </si>
  <si>
    <t>Noncumulative</t>
  </si>
  <si>
    <t>Non-Cumulative Perpetual Preferred (NCPP)</t>
  </si>
  <si>
    <t>NCPP Convertible</t>
  </si>
  <si>
    <t>Cumulative Perpetual Preferred (CPP)</t>
  </si>
  <si>
    <t>CPP TARP Preferred</t>
  </si>
  <si>
    <t>MCP USG Preferred (Convertible)</t>
  </si>
  <si>
    <t>Cumulative Dated Preferred (TRUPS)</t>
  </si>
  <si>
    <t>USG Preferred (TRUPS)</t>
  </si>
  <si>
    <t>REIT Preferred</t>
  </si>
  <si>
    <t>Subordinated Debt</t>
  </si>
  <si>
    <t>Current</t>
  </si>
  <si>
    <t>Proposed</t>
  </si>
  <si>
    <t>Index</t>
  </si>
  <si>
    <t>1M Libor</t>
  </si>
  <si>
    <t>1M Euribor</t>
  </si>
  <si>
    <t>3M Libor</t>
  </si>
  <si>
    <t>3M Euribor</t>
  </si>
  <si>
    <t>3M BBSW</t>
  </si>
  <si>
    <t>6M Libor</t>
  </si>
  <si>
    <t>6M Euribor</t>
  </si>
  <si>
    <t>Other</t>
  </si>
  <si>
    <t xml:space="preserve">Cumulative </t>
  </si>
  <si>
    <t>None</t>
  </si>
  <si>
    <t>To be redeemed and replaced</t>
  </si>
  <si>
    <t>To be redeemed without replacement</t>
  </si>
  <si>
    <t>To be refinanced</t>
  </si>
  <si>
    <t>Issuance</t>
  </si>
  <si>
    <t>Date of Data Submission:</t>
  </si>
  <si>
    <t>CCAR ID</t>
  </si>
  <si>
    <t>Common Equity (CE)</t>
  </si>
  <si>
    <t>CE USG Investment</t>
  </si>
  <si>
    <t>Mandatory Convertible Preferred (MCP)</t>
  </si>
  <si>
    <t>NA</t>
  </si>
  <si>
    <t>Floating</t>
  </si>
  <si>
    <t>Notional amount as reported in CCAR ($mil)</t>
  </si>
  <si>
    <t>Common Equity - USG Investment</t>
  </si>
  <si>
    <t>Common Equity - USG Warrants</t>
  </si>
  <si>
    <t>Common Equity - Compensation</t>
  </si>
  <si>
    <t>Common Equity - All Other</t>
  </si>
  <si>
    <t>CUSIP or unique identifier provided by BHC</t>
  </si>
  <si>
    <t>Instrument type</t>
  </si>
  <si>
    <t>Basel I treatment</t>
  </si>
  <si>
    <t>Basel III treatment</t>
  </si>
  <si>
    <t>Perpetual / dated</t>
  </si>
  <si>
    <t>Fixed / floating</t>
  </si>
  <si>
    <t>Fixed</t>
  </si>
  <si>
    <t>Redeemed and replaced</t>
  </si>
  <si>
    <t>Redeemed without replacement</t>
  </si>
  <si>
    <t>Refinanced</t>
  </si>
  <si>
    <t>Conversion</t>
  </si>
  <si>
    <t>Yes</t>
  </si>
  <si>
    <t>No</t>
  </si>
  <si>
    <t>Perpetual</t>
  </si>
  <si>
    <t>Dated</t>
  </si>
  <si>
    <t>Optional</t>
  </si>
  <si>
    <t>Convertible</t>
  </si>
  <si>
    <t>Non-convertible</t>
  </si>
  <si>
    <t>RSSD</t>
  </si>
  <si>
    <t>Firm</t>
  </si>
  <si>
    <t>tier 1</t>
  </si>
  <si>
    <t>common equity tier 1</t>
  </si>
  <si>
    <t>tier 2</t>
  </si>
  <si>
    <t>Q2 2011</t>
  </si>
  <si>
    <t>Q1 2011</t>
  </si>
  <si>
    <t>Q1 2012</t>
  </si>
  <si>
    <t>CE Comp</t>
  </si>
  <si>
    <t>Q3 2011</t>
  </si>
  <si>
    <t>Q4 2011</t>
  </si>
  <si>
    <t>Q2 2012</t>
  </si>
  <si>
    <t>Q3 2012</t>
  </si>
  <si>
    <t>Q4 2012</t>
  </si>
  <si>
    <t>CE Detachable Warrants</t>
  </si>
  <si>
    <t>Comments</t>
  </si>
  <si>
    <t>Instructions</t>
  </si>
  <si>
    <t>Amount recognized in regulatory capital as reported in CCAR ($mil)</t>
  </si>
  <si>
    <t>Cumulative / noncumulative</t>
  </si>
  <si>
    <t>Issuance as a result of conversion?</t>
  </si>
  <si>
    <t>If conversion, please indicate CUSIP of original instrument</t>
  </si>
  <si>
    <t>Note corrections to details from CCAR submission AND/OR report missing instruments as of 12/31/2010, if applicable</t>
  </si>
  <si>
    <t>Capital action amount ($mil)</t>
  </si>
  <si>
    <t>Notional amount transacted ($mil)</t>
  </si>
  <si>
    <t>Regulatory capital amount transacted ($mil)</t>
  </si>
  <si>
    <t>Issuer call</t>
  </si>
  <si>
    <t>If convertible, specify instrument type into which it will convert</t>
  </si>
  <si>
    <t>If convertible, mandatory or optional conversion?</t>
  </si>
  <si>
    <t>Convertible / non-convertible</t>
  </si>
  <si>
    <t>Existence of step up or other incentive to redeem</t>
  </si>
  <si>
    <t>Spread over index (bps)</t>
  </si>
  <si>
    <t>Coupon / dividend rate (bps)</t>
  </si>
  <si>
    <t>If callable, optional call date</t>
  </si>
  <si>
    <t>Planned capital action amount ($mil)</t>
  </si>
  <si>
    <t>Quarter for which capital action is planned</t>
  </si>
  <si>
    <t>Q1 2013</t>
  </si>
  <si>
    <t>Q2 2013</t>
  </si>
  <si>
    <t>Redemption action*</t>
  </si>
  <si>
    <t>Quarter in which action was executed**</t>
  </si>
  <si>
    <t>** For transactions that took place over consecutive quarters, indicate the quarter in which the transaction was concluded.</t>
  </si>
  <si>
    <t>Calendar quarter when issuance occurred*</t>
  </si>
  <si>
    <t>* For transactions that took place over consecutive quarters, indicate the quarter in which the transaction was concluded.</t>
  </si>
  <si>
    <t>Redemption / repurchase / refinance plan</t>
  </si>
  <si>
    <t>Notional amount proposed ($mil)</t>
  </si>
  <si>
    <t>Regulatory capital amount proposed ($mil)</t>
  </si>
  <si>
    <t>Quarter for which  issuance is proposed</t>
  </si>
  <si>
    <t>Instrument</t>
  </si>
  <si>
    <t>Tier</t>
  </si>
  <si>
    <t>Coupon</t>
  </si>
  <si>
    <t>Cumulative</t>
  </si>
  <si>
    <t>Capital</t>
  </si>
  <si>
    <t>quarter</t>
  </si>
  <si>
    <t>action</t>
  </si>
  <si>
    <t>transtype</t>
  </si>
  <si>
    <t>confirmation</t>
  </si>
  <si>
    <t>Redeem</t>
  </si>
  <si>
    <t>BIII</t>
  </si>
  <si>
    <t>perpetualdated</t>
  </si>
  <si>
    <t>manditory</t>
  </si>
  <si>
    <t>convert</t>
  </si>
  <si>
    <t>converttype</t>
  </si>
  <si>
    <t>halfquarter</t>
  </si>
  <si>
    <t>Regulatory report cell reference</t>
  </si>
  <si>
    <t>Class A</t>
  </si>
  <si>
    <t>Class B</t>
  </si>
  <si>
    <t>Class C</t>
  </si>
  <si>
    <t>Noncontrolling (minority) interest</t>
  </si>
  <si>
    <t>Retained earnings</t>
  </si>
  <si>
    <t>Accumulated other comprehensive income</t>
  </si>
  <si>
    <t>BHDM 3247</t>
  </si>
  <si>
    <t>BHDM B530</t>
  </si>
  <si>
    <t>Regulatory adjustments</t>
  </si>
  <si>
    <t>Other additions/reductions</t>
  </si>
  <si>
    <t>Net unrealized gains (losses) on available-for-sale securities (if a gain, report as a positive value; if a loss, report as a negative value)</t>
  </si>
  <si>
    <t>Net unrealized loss on available-for-sale equity securities (report loss as a positive value)</t>
  </si>
  <si>
    <t>Accumulated net gains (losses) on cash flow hedges (if a gain, report as a positive value; if a loss, report as a negative value)</t>
  </si>
  <si>
    <t>Disallowed goodwill and other disallowed intangible assets</t>
  </si>
  <si>
    <t>Cumulative change in fair value of all financial liabilities accounted for under a fair value option that is included in retained earnings and is attributable to changes in the bank holding company's own creditworthiness (if a net gain, report as a positive value; if a net loss, report as a negative value)</t>
  </si>
  <si>
    <t>Disallowed servicing assets and purchased credit card relationships</t>
  </si>
  <si>
    <t>Disallowed deferred tax assets</t>
  </si>
  <si>
    <t>Other additions/deduction to tier 1 capital</t>
  </si>
  <si>
    <t>BHCK 8434</t>
  </si>
  <si>
    <t>BHCK A221</t>
  </si>
  <si>
    <t>BHCK 4336</t>
  </si>
  <si>
    <t>BHCK B590</t>
  </si>
  <si>
    <t>BHCK F264</t>
  </si>
  <si>
    <t>BHCK B591</t>
  </si>
  <si>
    <t>BHCK 5610</t>
  </si>
  <si>
    <t>BHCK B592</t>
  </si>
  <si>
    <t>Tier 1 capital (includes funded instruments, noncontrolling interest, retained earnings and AOCI LESS regulatory adjustments)</t>
  </si>
  <si>
    <t>Restricted core capital in excess of the Tier 1 limit (if addition, report as a positive value; if deduction, report as a negative value)</t>
  </si>
  <si>
    <t>Allowance for loan and lease losses includible in Tier 2 capital</t>
  </si>
  <si>
    <t>Unrealized gains on available-for-sale equity securities includable in Tier 2 capital</t>
  </si>
  <si>
    <t>Other Tier 2 capital components</t>
  </si>
  <si>
    <t>Restricted core capital in excess of the Tier 2 limit (if addition, report as a positive value; if deduction, report as a negative value)</t>
  </si>
  <si>
    <t>Tier 2 capital (includes funded instruments, noncontrolling interest, and regulatory adjustments)</t>
  </si>
  <si>
    <t>Funded Tier 1 instruments*</t>
  </si>
  <si>
    <t>Funded Tier 2 instruments*</t>
  </si>
  <si>
    <t>Reconciliation of Tier 2 capital position</t>
  </si>
  <si>
    <t>Reconciliation of Tier 1 capital position</t>
  </si>
  <si>
    <t>BHCK 8274</t>
  </si>
  <si>
    <t>BHCK 8275</t>
  </si>
  <si>
    <t>Deductions for total risk-based capital</t>
  </si>
  <si>
    <t>Total risk-based capital</t>
  </si>
  <si>
    <t>BHCK 3792</t>
  </si>
  <si>
    <t>BHCK B595</t>
  </si>
  <si>
    <t>For validation purposes, enter the value of Tier 1 capital per Schedule HC-R</t>
  </si>
  <si>
    <t>For validation purposes, enter the value of Tier 2 capital per Schedule HC-R</t>
  </si>
  <si>
    <t>For validation purposes, enter the value of Total risk-based capital per Schedule HC-R</t>
  </si>
  <si>
    <t>Reconciliation of Total risk-based capital position</t>
  </si>
  <si>
    <t>1. Confirmation of Capital Instrument Stack as of Q2 20YY ("Confirm Q2 20YY Capital Stack" tab)</t>
  </si>
  <si>
    <t>2. Capital Instruments Redeemed (Q3 20YY) ("Redemptions Q3 20YY" tab)</t>
  </si>
  <si>
    <t>Report on this worksheet the details of any capital instruments redeemed during Q3 20YY.
A comments section is available for insertion of additional details or explanations.</t>
  </si>
  <si>
    <t>3. Capital Instruments Issued (Q3 20YY) ("Issuances Q3 20YY" tab)</t>
  </si>
  <si>
    <t>Report on this worksheet the details of any capital instruments issued (including instruments issued as the result of a conversion) during Q3 20YY.
A comments section is available for insertion of additional details or explanations.</t>
  </si>
  <si>
    <t>4. Proposed Redemptions (Q4 20YY - Q4 20ZZ) ("Proposed Redemptions 4QYY-4QZZ" tab)</t>
  </si>
  <si>
    <t>5. Proposed Issuances (Q4 20YY - Q4 20ZZ) ("Proposed Issuances 4QYY-4QZZ" tab)</t>
  </si>
  <si>
    <t>XX</t>
  </si>
  <si>
    <t>YY</t>
  </si>
  <si>
    <t>ZZ</t>
  </si>
  <si>
    <t>Regulatory Capital Instruments - Confirmation of Capital Instrument Stack as of Q2 20YY</t>
  </si>
  <si>
    <t>Capital Instrument Stack (as of 6/30/20YY)</t>
  </si>
  <si>
    <t>Regulatory Capital Instruments - Capital Instruments Redeemed Q3 20YY</t>
  </si>
  <si>
    <t>Capital Instruments Redeemed Q3 20YY</t>
  </si>
  <si>
    <t>Regulatory Capital Instruments - Capital Instruments Issued Q3 20YY</t>
  </si>
  <si>
    <t>Capital Instruments Issued Q3 20YY</t>
  </si>
  <si>
    <t>Regulatory Capital Instruments - Proposed Redemptions (Q4 20YY - Q4 20ZZ)</t>
  </si>
  <si>
    <t>Proposed redemptions (Q4 20YY - Q4 20ZZ)</t>
  </si>
  <si>
    <t>Regulatory Capital Instruments - Proposed Capital Instrument Issuances (Q4 20YY - Q4 20ZZ)</t>
  </si>
  <si>
    <t>Proposed Capital Instrument Issuances  (Q4 20YY - Q4 20ZZ)</t>
  </si>
  <si>
    <t>The last two digits of the year preceeding the year in which this schedule is being completed</t>
  </si>
  <si>
    <t>6. Reconciliation of Tier 1 and Tier 2 capital positions as of 9/30/20YY ("Capital position reconciliation" tab)</t>
  </si>
  <si>
    <t>Report on this worksheet the details of any capital instruments redeemed during Q3 20YY.</t>
  </si>
  <si>
    <t>Q3 20YY ($mil)</t>
  </si>
  <si>
    <t>Regulatory Capital Instruments - Reconciliation of Tier 1 and Tier 2 capital positions as of 9/30/20YY</t>
  </si>
  <si>
    <t>* Funded Tier 1 and Tier 2 instruments should equal the sum of the instruments as reported on the "Confirm Q2 20YY Capital Stack," "Redemptions Q3 20YY," and "Issuances Q3 20YY" worksheets.</t>
  </si>
  <si>
    <t>Report on this worksheet the details of any capital instruments issued (including instruments issued as the result of a conversion) during Q3 20YY.</t>
  </si>
  <si>
    <t>Note corrections to details from CCAR submission AND/OR report missing instruments as of 12/31/20XX, if applicable</t>
  </si>
  <si>
    <t>Q3action</t>
  </si>
  <si>
    <t>Notional amount remaining as of 9/30/YY ($mil)</t>
  </si>
  <si>
    <t>Amount recognized in regulatory capital remaining as of 9/30/YY ($mil)</t>
  </si>
  <si>
    <t>Mandatory</t>
  </si>
  <si>
    <t>Q3 2013</t>
  </si>
  <si>
    <t>Q4 2013</t>
  </si>
  <si>
    <t>B</t>
  </si>
  <si>
    <t>C</t>
  </si>
  <si>
    <t>D</t>
  </si>
  <si>
    <t>E</t>
  </si>
  <si>
    <t>F</t>
  </si>
  <si>
    <t>G</t>
  </si>
  <si>
    <t>H</t>
  </si>
  <si>
    <t>I</t>
  </si>
  <si>
    <t>J</t>
  </si>
  <si>
    <t>K</t>
  </si>
  <si>
    <t>L</t>
  </si>
  <si>
    <t>M</t>
  </si>
  <si>
    <t>N</t>
  </si>
  <si>
    <t>O</t>
  </si>
  <si>
    <t>P</t>
  </si>
  <si>
    <t>Q</t>
  </si>
  <si>
    <t>R</t>
  </si>
  <si>
    <t>S</t>
  </si>
  <si>
    <t>T</t>
  </si>
  <si>
    <t>U</t>
  </si>
  <si>
    <t>V</t>
  </si>
  <si>
    <t>W</t>
  </si>
  <si>
    <t>X</t>
  </si>
  <si>
    <t>Y</t>
  </si>
  <si>
    <t>Z</t>
  </si>
  <si>
    <t>AA</t>
  </si>
  <si>
    <t>Date on which action was executed (mm/dd/yyyy)**</t>
  </si>
  <si>
    <t>Date of issuance (mm/dd/yyyy)*</t>
  </si>
  <si>
    <t>If dated, date of maturity (mm/dd/yyyy)*</t>
  </si>
  <si>
    <t>BHCK 5310</t>
  </si>
  <si>
    <t>BHCK 2221</t>
  </si>
  <si>
    <t>BHCK B594</t>
  </si>
  <si>
    <t>BHCK G214</t>
  </si>
  <si>
    <t>BHCK G219</t>
  </si>
  <si>
    <t>BHCK G220</t>
  </si>
  <si>
    <t>The last two digits of the year for which this schedule is completed</t>
  </si>
  <si>
    <t>FR Y-14A: Regulatory Capital Instruments Annual Schedule</t>
  </si>
  <si>
    <t>* For "Redemption Action", if response is "Other",  describe the details in the corresponding comments section.</t>
  </si>
  <si>
    <t>Complete this worksheet to facilitate validation of the additions and adjustments to the reporting BHC's Tier 1 and Tier 2 funded capital instruments that result in it's ultimate Tier 1 and Tier 2 capital positions.</t>
  </si>
  <si>
    <t xml:space="preserve">The last two digits of the last year of the projection period associated with the exercise for which this template is being completed </t>
  </si>
  <si>
    <t>This worksheet is pre-populated with information on each of the regulatory capital instruments outstanding as of Q2 20YY that the BHC reported during the 20XX CCAR exercise and subsequent monitoring.  For each instrument:
        - Review the pre-populated information (columns B - K) for accuracy.
        - If there are data errors, make the corrections in the corresponding section shaded in YELLOW (columns K - R).
If applicable, also report (in the yellow-shaded section) instruments outstanding as of Q2 20YY that are not shown in the pre-populated section of the template.</t>
  </si>
  <si>
    <t>Report on this worksheet the details of any capital instruments the BHC plans to redeem between Q4 20YY - Q4 20ZZ. 
A comments section is available for insertion of additional details or explanations.</t>
  </si>
  <si>
    <t>Report on this worksheet the details of any capital instruments the BHC plans to issue (including instruments issued as the result of a conversion) between Q4 20YY - Q4 20ZZ.  
A comments section is available for insertion of additional details or explanations.</t>
  </si>
  <si>
    <t>Report on this worksheet information for the line items indicated to facilitate reconciliation of information on the BHC's funded instruments with the capital positions as reported on schedule HC-R as of 9/30/20YY.</t>
  </si>
  <si>
    <t xml:space="preserve">This worksheet is pre-populated with information on each of the regulatory capital instruments outstanding as of Q2 20YY that the BHC reported during the 20XX CCAR exercise and subsequent monitoring.  For each instrument:
        - Review the pre-populated information (columns B - K) for accuracy.
        - If there are data errors, make the corrections in the corresponding section shaded in YELLOW (columns L - S).
If applicable, also report (in the yellow-shaded section) instruments outstanding as of Q2 20YY that are not shown in the pre-populated section of the template.
</t>
  </si>
  <si>
    <t xml:space="preserve">Report on this worksheet the details of any capital instruments the BHC plans to redeem between Q4 20YY - Q4 20ZZ. </t>
  </si>
  <si>
    <t xml:space="preserve">Report on this worksheet the details of any capital instruments the BHC plans to issue (including instruments issued as the result of a conversion) between Q4 20YY - Q4 20ZZ.  </t>
  </si>
  <si>
    <t>Review and complete the information in the following six worksheets according to the instructions outlined below.  All information on proposed capital instrument redemptions and issuances should be based on the BHC baseline scenario.  Refer to the Regulatory Capital Instrument Glossary for definitions of terms in this schedule.  Note that the comment section is a required field.</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</si>
</sst>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_(&quot;$&quot;* \(#,##0.00\);_(&quot;$&quot;* &quot;-&quot;??_);_(@_)"/>
    <numFmt numFmtId="43" formatCode="_(* #,##0.00_);_(* \(#,##0.00\);_(* &quot;-&quot;??_);_(@_)"/>
    <numFmt numFmtId="164" formatCode="_(* #,##0_);_(* \(#,##0\);_(* &quot;-&quot;??_);_(@_)"/>
    <numFmt numFmtId="165" formatCode="yyyy\-mm\-dd;@"/>
    <numFmt numFmtId="166" formatCode="0.0"/>
    <numFmt numFmtId="167" formatCode="0.0000"/>
    <numFmt numFmtId="168" formatCode="0.0000%"/>
    <numFmt numFmtId="169" formatCode="0.0%"/>
    <numFmt numFmtId="170" formatCode="&quot;Yes&quot;;[Red]&quot;No&quot;"/>
    <numFmt numFmtId="171" formatCode="0.00000"/>
    <numFmt numFmtId="172" formatCode="[&gt;0]General"/>
    <numFmt numFmtId="173" formatCode="_(&quot;$&quot;* #,##0_);_(&quot;$&quot;* \(#,##0\);_(&quot;$&quot;* &quot;-&quot;??_);_(@_)"/>
  </numFmts>
  <fonts count="27"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1"/>
      <name val="Calibri"/>
      <family val="2"/>
      <scheme val="minor"/>
    </font>
    <font>
      <b/>
      <sz val="11"/>
      <name val="Calibri"/>
      <family val="2"/>
      <scheme val="minor"/>
    </font>
    <font>
      <sz val="10"/>
      <name val="Arial"/>
      <family val="2"/>
    </font>
    <font>
      <sz val="10"/>
      <name val="Courier"/>
      <family val="3"/>
    </font>
    <font>
      <sz val="10"/>
      <color indexed="10"/>
      <name val="Arial"/>
      <family val="2"/>
    </font>
    <font>
      <sz val="10"/>
      <color indexed="8"/>
      <name val="Calibri"/>
      <family val="2"/>
    </font>
    <font>
      <sz val="10"/>
      <name val="Times New Roman"/>
      <family val="1"/>
    </font>
    <font>
      <b/>
      <sz val="15"/>
      <color theme="3"/>
      <name val="Calibri"/>
      <family val="2"/>
      <scheme val="minor"/>
    </font>
    <font>
      <b/>
      <sz val="20"/>
      <name val="Arial"/>
      <family val="2"/>
    </font>
    <font>
      <b/>
      <sz val="12"/>
      <name val="Arial"/>
      <family val="2"/>
    </font>
    <font>
      <b/>
      <sz val="13"/>
      <color theme="3"/>
      <name val="Calibri"/>
      <family val="2"/>
      <scheme val="minor"/>
    </font>
    <font>
      <b/>
      <sz val="10"/>
      <name val="Arial"/>
      <family val="2"/>
    </font>
    <font>
      <b/>
      <sz val="14"/>
      <color indexed="9"/>
      <name val="Arial"/>
      <family val="2"/>
    </font>
    <font>
      <b/>
      <sz val="14"/>
      <name val="Arial"/>
      <family val="2"/>
    </font>
    <font>
      <b/>
      <sz val="12"/>
      <color indexed="9"/>
      <name val="Arial"/>
      <family val="2"/>
    </font>
    <font>
      <b/>
      <sz val="10"/>
      <color indexed="9"/>
      <name val="Arial"/>
      <family val="2"/>
    </font>
    <font>
      <b/>
      <i/>
      <sz val="8"/>
      <color indexed="9"/>
      <name val="Arial"/>
      <family val="2"/>
    </font>
    <font>
      <sz val="8"/>
      <name val="Arial"/>
      <family val="2"/>
    </font>
    <font>
      <b/>
      <sz val="8"/>
      <name val="Arial"/>
      <family val="2"/>
    </font>
    <font>
      <b/>
      <u/>
      <sz val="11"/>
      <name val="Calibri"/>
      <family val="2"/>
      <scheme val="minor"/>
    </font>
    <font>
      <b/>
      <sz val="10"/>
      <color theme="1"/>
      <name val="Calibri"/>
      <family val="2"/>
      <scheme val="minor"/>
    </font>
    <font>
      <i/>
      <sz val="11"/>
      <color theme="1"/>
      <name val="Calibri"/>
      <family val="2"/>
      <scheme val="minor"/>
    </font>
    <font>
      <sz val="11"/>
      <color rgb="FFFF0000"/>
      <name val="Calibri"/>
      <family val="2"/>
      <scheme val="minor"/>
    </font>
  </fonts>
  <fills count="19">
    <fill>
      <patternFill patternType="none"/>
    </fill>
    <fill>
      <patternFill patternType="gray125"/>
    </fill>
    <fill>
      <patternFill patternType="solid">
        <fgColor rgb="FFFFFFCC"/>
        <bgColor indexed="64"/>
      </patternFill>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13"/>
        <bgColor indexed="45"/>
      </patternFill>
    </fill>
    <fill>
      <patternFill patternType="solid">
        <fgColor indexed="42"/>
        <bgColor indexed="64"/>
      </patternFill>
    </fill>
    <fill>
      <patternFill patternType="solid">
        <fgColor indexed="27"/>
        <bgColor indexed="64"/>
      </patternFill>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mediumGray">
        <fgColor indexed="45"/>
        <bgColor indexed="9"/>
      </patternFill>
    </fill>
    <fill>
      <patternFill patternType="lightGray">
        <fgColor indexed="45"/>
        <bgColor indexed="9"/>
      </patternFill>
    </fill>
    <fill>
      <patternFill patternType="solid">
        <fgColor indexed="45"/>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s>
  <borders count="19">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style="thin">
        <color indexed="64"/>
      </right>
      <top style="thin">
        <color theme="0" tint="-0.499984740745262"/>
      </top>
      <bottom style="thin">
        <color theme="0" tint="-0.499984740745262"/>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style="thin">
        <color indexed="64"/>
      </left>
      <right/>
      <top/>
      <bottom/>
      <diagonal/>
    </border>
    <border>
      <left/>
      <right/>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theme="0" tint="-0.499984740745262"/>
      </left>
      <right style="thin">
        <color theme="0" tint="-0.499984740745262"/>
      </right>
      <top style="thin">
        <color indexed="64"/>
      </top>
      <bottom style="thin">
        <color theme="0" tint="-0.499984740745262"/>
      </bottom>
      <diagonal/>
    </border>
    <border>
      <left style="thin">
        <color indexed="64"/>
      </left>
      <right/>
      <top style="thin">
        <color indexed="64"/>
      </top>
      <bottom/>
      <diagonal/>
    </border>
    <border>
      <left/>
      <right style="thin">
        <color indexed="64"/>
      </right>
      <top style="thin">
        <color indexed="64"/>
      </top>
      <bottom/>
      <diagonal/>
    </border>
    <border>
      <left style="thin">
        <color theme="0" tint="-0.499984740745262"/>
      </left>
      <right style="thin">
        <color auto="1"/>
      </right>
      <top style="thin">
        <color auto="1"/>
      </top>
      <bottom style="thin">
        <color theme="0" tint="-0.499984740745262"/>
      </bottom>
      <diagonal/>
    </border>
    <border>
      <left/>
      <right/>
      <top style="thin">
        <color indexed="64"/>
      </top>
      <bottom/>
      <diagonal/>
    </border>
  </borders>
  <cellStyleXfs count="148">
    <xf numFmtId="0" fontId="0" fillId="0" borderId="0"/>
    <xf numFmtId="44" fontId="1" fillId="0" borderId="0" applyFont="0" applyFill="0" applyBorder="0" applyAlignment="0" applyProtection="0"/>
    <xf numFmtId="43" fontId="1" fillId="0" borderId="0" applyFont="0" applyFill="0" applyBorder="0" applyAlignment="0" applyProtection="0"/>
    <xf numFmtId="0" fontId="6" fillId="0" borderId="0"/>
    <xf numFmtId="0" fontId="6" fillId="0" borderId="0"/>
    <xf numFmtId="0" fontId="7" fillId="0" borderId="0">
      <alignment vertical="center"/>
    </xf>
    <xf numFmtId="0" fontId="7" fillId="0" borderId="0">
      <alignment vertical="center"/>
    </xf>
    <xf numFmtId="0" fontId="6" fillId="0" borderId="0"/>
    <xf numFmtId="3" fontId="8" fillId="3" borderId="2" applyFont="0" applyFill="0" applyProtection="0">
      <alignment horizontal="right"/>
    </xf>
    <xf numFmtId="3" fontId="8" fillId="3" borderId="2" applyFont="0" applyFill="0" applyProtection="0">
      <alignment horizontal="right"/>
    </xf>
    <xf numFmtId="3" fontId="8" fillId="3" borderId="2" applyFont="0" applyFill="0" applyProtection="0">
      <alignment horizontal="right"/>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0" fontId="6" fillId="4" borderId="2" applyNumberFormat="0" applyFont="0" applyBorder="0" applyAlignment="0" applyProtection="0">
      <alignment horizontal="center"/>
    </xf>
    <xf numFmtId="0" fontId="6" fillId="4" borderId="2" applyNumberFormat="0" applyFont="0" applyBorder="0" applyAlignment="0" applyProtection="0">
      <alignment horizontal="center"/>
    </xf>
    <xf numFmtId="0" fontId="6" fillId="4" borderId="2" applyNumberFormat="0" applyFont="0" applyBorder="0" applyAlignment="0" applyProtection="0">
      <alignment horizontal="center"/>
    </xf>
    <xf numFmtId="0" fontId="11" fillId="0" borderId="8" applyNumberFormat="0" applyFill="0" applyAlignment="0" applyProtection="0"/>
    <xf numFmtId="0" fontId="12" fillId="3" borderId="10" applyNumberFormat="0" applyFill="0" applyBorder="0" applyAlignment="0" applyProtection="0">
      <alignment horizontal="left"/>
    </xf>
    <xf numFmtId="0" fontId="13" fillId="0" borderId="0" applyNumberFormat="0" applyFill="0" applyBorder="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5" fillId="3" borderId="3" applyFont="0" applyBorder="0">
      <alignment horizontal="center" wrapText="1"/>
    </xf>
    <xf numFmtId="0" fontId="6" fillId="0" borderId="0" applyNumberFormat="0" applyFill="0" applyBorder="0" applyProtection="0">
      <alignment wrapText="1"/>
    </xf>
    <xf numFmtId="0" fontId="6" fillId="0" borderId="0" applyNumberFormat="0" applyFill="0" applyBorder="0" applyProtection="0">
      <alignment horizontal="justify" vertical="top" wrapText="1"/>
    </xf>
    <xf numFmtId="3" fontId="6" fillId="5" borderId="2" applyFont="0" applyProtection="0">
      <alignment horizontal="right"/>
    </xf>
    <xf numFmtId="3" fontId="6" fillId="5" borderId="2" applyFont="0" applyProtection="0">
      <alignment horizontal="right"/>
    </xf>
    <xf numFmtId="3" fontId="6" fillId="5" borderId="2" applyFont="0" applyProtection="0">
      <alignment horizontal="right"/>
    </xf>
    <xf numFmtId="10" fontId="6" fillId="5" borderId="2" applyFont="0" applyProtection="0">
      <alignment horizontal="right"/>
    </xf>
    <xf numFmtId="9" fontId="6" fillId="5" borderId="2" applyFont="0" applyProtection="0">
      <alignment horizontal="right"/>
    </xf>
    <xf numFmtId="0" fontId="6" fillId="5" borderId="3" applyNumberFormat="0" applyFont="0" applyBorder="0" applyAlignment="0" applyProtection="0">
      <alignment horizontal="left"/>
    </xf>
    <xf numFmtId="165" fontId="6" fillId="6" borderId="2" applyFont="0" applyAlignment="0">
      <protection locked="0"/>
    </xf>
    <xf numFmtId="3" fontId="6" fillId="6" borderId="2" applyFont="0">
      <alignment horizontal="right"/>
      <protection locked="0"/>
    </xf>
    <xf numFmtId="3" fontId="6" fillId="6" borderId="2" applyFont="0">
      <alignment horizontal="right"/>
      <protection locked="0"/>
    </xf>
    <xf numFmtId="3" fontId="6" fillId="6" borderId="2" applyFont="0">
      <alignment horizontal="right"/>
      <protection locked="0"/>
    </xf>
    <xf numFmtId="3" fontId="6" fillId="6" borderId="2" applyFont="0">
      <alignment horizontal="right"/>
      <protection locked="0"/>
    </xf>
    <xf numFmtId="166" fontId="6" fillId="6" borderId="2" applyFont="0">
      <alignment horizontal="right"/>
      <protection locked="0"/>
    </xf>
    <xf numFmtId="166" fontId="6" fillId="6" borderId="2" applyFont="0">
      <alignment horizontal="right"/>
      <protection locked="0"/>
    </xf>
    <xf numFmtId="167" fontId="6" fillId="7" borderId="2" applyProtection="0"/>
    <xf numFmtId="10" fontId="6" fillId="6" borderId="2" applyFont="0">
      <alignment horizontal="right"/>
      <protection locked="0"/>
    </xf>
    <xf numFmtId="9" fontId="6" fillId="6" borderId="7" applyFont="0">
      <alignment horizontal="right"/>
      <protection locked="0"/>
    </xf>
    <xf numFmtId="168" fontId="6" fillId="6" borderId="2">
      <alignment horizontal="right"/>
      <protection locked="0"/>
    </xf>
    <xf numFmtId="168" fontId="6" fillId="6" borderId="2">
      <alignment horizontal="right"/>
      <protection locked="0"/>
    </xf>
    <xf numFmtId="169" fontId="6" fillId="6" borderId="7" applyFont="0">
      <alignment horizontal="right"/>
      <protection locked="0"/>
    </xf>
    <xf numFmtId="0" fontId="6" fillId="6" borderId="2" applyFont="0">
      <alignment horizontal="center" wrapText="1"/>
      <protection locked="0"/>
    </xf>
    <xf numFmtId="0" fontId="6" fillId="6" borderId="2" applyFont="0">
      <alignment horizontal="center" wrapText="1"/>
      <protection locked="0"/>
    </xf>
    <xf numFmtId="49" fontId="6" fillId="6" borderId="2" applyFont="0" applyAlignment="0">
      <protection locked="0"/>
    </xf>
    <xf numFmtId="0" fontId="1" fillId="0" borderId="0"/>
    <xf numFmtId="0" fontId="1" fillId="0" borderId="0"/>
    <xf numFmtId="0" fontId="1" fillId="0" borderId="0"/>
    <xf numFmtId="0" fontId="3" fillId="0" borderId="0"/>
    <xf numFmtId="0" fontId="6" fillId="0" borderId="0"/>
    <xf numFmtId="0" fontId="6" fillId="0" borderId="0"/>
    <xf numFmtId="0" fontId="6" fillId="3" borderId="0" applyFont="0" applyBorder="0"/>
    <xf numFmtId="0" fontId="1" fillId="0" borderId="0"/>
    <xf numFmtId="0" fontId="6" fillId="0" borderId="0"/>
    <xf numFmtId="0" fontId="1" fillId="0" borderId="0"/>
    <xf numFmtId="0" fontId="6" fillId="0" borderId="0"/>
    <xf numFmtId="0" fontId="6" fillId="0" borderId="0"/>
    <xf numFmtId="0" fontId="6" fillId="0" borderId="0"/>
    <xf numFmtId="0" fontId="1" fillId="0" borderId="0"/>
    <xf numFmtId="0" fontId="6" fillId="0" borderId="0"/>
    <xf numFmtId="0" fontId="6" fillId="3" borderId="0" applyFont="0" applyBorder="0"/>
    <xf numFmtId="0" fontId="6" fillId="3" borderId="0" applyFont="0" applyBorder="0"/>
    <xf numFmtId="0" fontId="1" fillId="0" borderId="0"/>
    <xf numFmtId="0" fontId="6" fillId="3" borderId="0" applyFont="0" applyBorder="0"/>
    <xf numFmtId="0" fontId="1" fillId="0" borderId="0"/>
    <xf numFmtId="0" fontId="6" fillId="3" borderId="0" applyFont="0" applyBorder="0"/>
    <xf numFmtId="0" fontId="6" fillId="3" borderId="0" applyFont="0" applyBorder="0"/>
    <xf numFmtId="0" fontId="1" fillId="0" borderId="0"/>
    <xf numFmtId="0" fontId="1" fillId="0" borderId="0"/>
    <xf numFmtId="0" fontId="1" fillId="0" borderId="0"/>
    <xf numFmtId="3" fontId="6" fillId="8" borderId="2">
      <alignment horizontal="right"/>
      <protection locked="0"/>
    </xf>
    <xf numFmtId="166" fontId="6" fillId="8" borderId="2">
      <alignment horizontal="right"/>
      <protection locked="0"/>
    </xf>
    <xf numFmtId="10" fontId="6" fillId="8" borderId="2" applyFont="0">
      <alignment horizontal="right"/>
      <protection locked="0"/>
    </xf>
    <xf numFmtId="9" fontId="6" fillId="8" borderId="2">
      <alignment horizontal="right"/>
      <protection locked="0"/>
    </xf>
    <xf numFmtId="168" fontId="6" fillId="8" borderId="2">
      <alignment horizontal="right"/>
      <protection locked="0"/>
    </xf>
    <xf numFmtId="169" fontId="6" fillId="8" borderId="7" applyFont="0">
      <alignment horizontal="right"/>
      <protection locked="0"/>
    </xf>
    <xf numFmtId="0" fontId="6" fillId="8" borderId="2">
      <alignment horizontal="center" wrapText="1"/>
    </xf>
    <xf numFmtId="0" fontId="6" fillId="8" borderId="2" applyNumberFormat="0" applyFont="0">
      <alignment horizontal="center" wrapText="1"/>
      <protection locked="0"/>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 fontId="6" fillId="9" borderId="2">
      <alignment horizontal="right"/>
      <protection locked="0"/>
    </xf>
    <xf numFmtId="170" fontId="6" fillId="3" borderId="2">
      <alignment horizontal="center"/>
    </xf>
    <xf numFmtId="3" fontId="6" fillId="3" borderId="2" applyFont="0">
      <alignment horizontal="right"/>
    </xf>
    <xf numFmtId="3" fontId="6" fillId="3" borderId="2" applyFont="0">
      <alignment horizontal="right"/>
    </xf>
    <xf numFmtId="3" fontId="6" fillId="3" borderId="2" applyFont="0">
      <alignment horizontal="right"/>
    </xf>
    <xf numFmtId="3" fontId="6" fillId="3" borderId="2" applyFont="0">
      <alignment horizontal="right"/>
    </xf>
    <xf numFmtId="171" fontId="6" fillId="3" borderId="2" applyFont="0">
      <alignment horizontal="right"/>
    </xf>
    <xf numFmtId="166" fontId="6" fillId="3" borderId="2" applyFont="0">
      <alignment horizontal="right"/>
    </xf>
    <xf numFmtId="10" fontId="6" fillId="3" borderId="2" applyFont="0">
      <alignment horizontal="right"/>
    </xf>
    <xf numFmtId="9" fontId="6" fillId="3" borderId="2" applyFont="0">
      <alignment horizontal="right"/>
    </xf>
    <xf numFmtId="172" fontId="6" fillId="3" borderId="2" applyFont="0">
      <alignment horizontal="center" wrapText="1"/>
    </xf>
    <xf numFmtId="0" fontId="7" fillId="0" borderId="0">
      <alignment vertical="center"/>
    </xf>
    <xf numFmtId="0" fontId="16" fillId="10" borderId="0" applyNumberFormat="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10"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5" fillId="0" borderId="0" applyNumberFormat="0" applyFill="0" applyBorder="0" applyAlignment="0" applyProtection="0"/>
    <xf numFmtId="0" fontId="19" fillId="11" borderId="0" applyNumberFormat="0" applyBorder="0" applyAlignment="0" applyProtection="0"/>
    <xf numFmtId="0" fontId="19" fillId="11" borderId="0" applyNumberFormat="0" applyBorder="0" applyProtection="0">
      <alignment horizontal="center"/>
    </xf>
    <xf numFmtId="0" fontId="20" fillId="11" borderId="0" applyNumberFormat="0" applyBorder="0" applyAlignment="0" applyProtection="0"/>
    <xf numFmtId="0" fontId="6" fillId="0" borderId="0" applyNumberFormat="0" applyFont="0" applyFill="0" applyBorder="0" applyProtection="0">
      <alignment horizontal="right"/>
    </xf>
    <xf numFmtId="0" fontId="6" fillId="0" borderId="0" applyNumberFormat="0" applyFont="0" applyFill="0" applyBorder="0" applyProtection="0">
      <alignment horizontal="left"/>
    </xf>
    <xf numFmtId="0" fontId="21" fillId="0" borderId="0" applyNumberFormat="0" applyFill="0" applyBorder="0" applyAlignment="0" applyProtection="0"/>
    <xf numFmtId="0" fontId="22" fillId="0" borderId="0" applyNumberFormat="0" applyFill="0" applyBorder="0" applyAlignment="0" applyProtection="0"/>
    <xf numFmtId="0" fontId="6" fillId="12" borderId="0" applyNumberFormat="0" applyFont="0" applyBorder="0" applyAlignment="0" applyProtection="0"/>
    <xf numFmtId="167" fontId="6" fillId="0" borderId="0" applyFont="0" applyFill="0" applyBorder="0" applyAlignment="0" applyProtection="0"/>
    <xf numFmtId="2" fontId="6" fillId="0" borderId="0" applyFont="0" applyFill="0" applyBorder="0" applyAlignment="0" applyProtection="0"/>
    <xf numFmtId="166" fontId="6" fillId="0" borderId="0" applyFont="0" applyFill="0" applyBorder="0" applyAlignment="0" applyProtection="0"/>
    <xf numFmtId="0" fontId="6" fillId="0" borderId="11" applyNumberFormat="0" applyFont="0" applyFill="0" applyAlignment="0" applyProtection="0"/>
    <xf numFmtId="165" fontId="6" fillId="13" borderId="2">
      <protection locked="0"/>
    </xf>
    <xf numFmtId="1" fontId="6" fillId="13" borderId="2" applyFont="0">
      <alignment horizontal="right"/>
    </xf>
    <xf numFmtId="167" fontId="6" fillId="13" borderId="2" applyFont="0"/>
    <xf numFmtId="9" fontId="6" fillId="13" borderId="2" applyFont="0">
      <alignment horizontal="right"/>
    </xf>
    <xf numFmtId="168" fontId="6" fillId="13" borderId="2" applyFont="0">
      <alignment horizontal="right"/>
    </xf>
    <xf numFmtId="10" fontId="6" fillId="13" borderId="2" applyFont="0">
      <alignment horizontal="right"/>
    </xf>
    <xf numFmtId="0" fontId="6" fillId="13" borderId="2" applyFont="0">
      <alignment horizontal="center" wrapText="1"/>
    </xf>
    <xf numFmtId="49" fontId="6" fillId="13" borderId="2" applyFont="0"/>
    <xf numFmtId="167" fontId="6" fillId="14" borderId="2" applyFont="0"/>
    <xf numFmtId="9" fontId="6" fillId="14" borderId="2" applyFont="0">
      <alignment horizontal="right"/>
    </xf>
    <xf numFmtId="167" fontId="6" fillId="15" borderId="2" applyFont="0">
      <alignment horizontal="right"/>
    </xf>
    <xf numFmtId="1" fontId="6" fillId="15" borderId="2" applyFont="0">
      <alignment horizontal="right"/>
    </xf>
    <xf numFmtId="167" fontId="6" fillId="15" borderId="2" applyFont="0"/>
    <xf numFmtId="166" fontId="6" fillId="15" borderId="2" applyFont="0"/>
    <xf numFmtId="10" fontId="6" fillId="15" borderId="2" applyFont="0">
      <alignment horizontal="right"/>
    </xf>
    <xf numFmtId="9" fontId="6" fillId="15" borderId="2" applyFont="0">
      <alignment horizontal="right"/>
    </xf>
    <xf numFmtId="168" fontId="6" fillId="15" borderId="2" applyFont="0">
      <alignment horizontal="right"/>
    </xf>
    <xf numFmtId="10" fontId="6" fillId="15" borderId="5" applyFont="0">
      <alignment horizontal="right"/>
    </xf>
    <xf numFmtId="0" fontId="6" fillId="15" borderId="2" applyFont="0">
      <alignment horizontal="center" wrapText="1"/>
      <protection locked="0"/>
    </xf>
    <xf numFmtId="49" fontId="6" fillId="15" borderId="2" applyFont="0"/>
  </cellStyleXfs>
  <cellXfs count="174">
    <xf numFmtId="0" fontId="0" fillId="0" borderId="0" xfId="0"/>
    <xf numFmtId="0" fontId="3" fillId="0" borderId="0" xfId="0" applyFont="1" applyFill="1" applyBorder="1" applyAlignment="1"/>
    <xf numFmtId="0" fontId="3" fillId="0" borderId="0" xfId="0" applyFont="1" applyFill="1" applyBorder="1" applyAlignment="1">
      <alignment horizontal="left"/>
    </xf>
    <xf numFmtId="37" fontId="4" fillId="2" borderId="14" xfId="0" applyNumberFormat="1" applyFont="1" applyFill="1" applyBorder="1" applyProtection="1">
      <protection locked="0"/>
    </xf>
    <xf numFmtId="37" fontId="4" fillId="2" borderId="14" xfId="0" applyNumberFormat="1" applyFont="1" applyFill="1" applyBorder="1" applyAlignment="1" applyProtection="1">
      <alignment wrapText="1"/>
      <protection locked="0"/>
    </xf>
    <xf numFmtId="37" fontId="4" fillId="2" borderId="1" xfId="0" applyNumberFormat="1" applyFont="1" applyFill="1" applyBorder="1" applyProtection="1">
      <protection locked="0"/>
    </xf>
    <xf numFmtId="37" fontId="4" fillId="2" borderId="1" xfId="0" applyNumberFormat="1" applyFont="1" applyFill="1" applyBorder="1" applyAlignment="1" applyProtection="1">
      <alignment wrapText="1"/>
      <protection locked="0"/>
    </xf>
    <xf numFmtId="14" fontId="4" fillId="2" borderId="14" xfId="0" applyNumberFormat="1" applyFont="1" applyFill="1" applyBorder="1" applyProtection="1">
      <protection locked="0"/>
    </xf>
    <xf numFmtId="14" fontId="4" fillId="2" borderId="1" xfId="0" applyNumberFormat="1" applyFont="1" applyFill="1" applyBorder="1" applyProtection="1">
      <protection locked="0"/>
    </xf>
    <xf numFmtId="164" fontId="4" fillId="2" borderId="14" xfId="2" applyNumberFormat="1" applyFont="1" applyFill="1" applyBorder="1" applyProtection="1">
      <protection locked="0"/>
    </xf>
    <xf numFmtId="164" fontId="4" fillId="2" borderId="1" xfId="2" applyNumberFormat="1" applyFont="1" applyFill="1" applyBorder="1" applyProtection="1">
      <protection locked="0"/>
    </xf>
    <xf numFmtId="0" fontId="4" fillId="2" borderId="14" xfId="0" applyNumberFormat="1" applyFont="1" applyFill="1" applyBorder="1" applyProtection="1">
      <protection locked="0"/>
    </xf>
    <xf numFmtId="0" fontId="4" fillId="2" borderId="17" xfId="0" applyNumberFormat="1" applyFont="1" applyFill="1" applyBorder="1" applyAlignment="1" applyProtection="1">
      <alignment wrapText="1"/>
      <protection locked="0"/>
    </xf>
    <xf numFmtId="0" fontId="4" fillId="2" borderId="1" xfId="0" applyNumberFormat="1" applyFont="1" applyFill="1" applyBorder="1" applyProtection="1">
      <protection locked="0"/>
    </xf>
    <xf numFmtId="0" fontId="4" fillId="2" borderId="6" xfId="0" applyNumberFormat="1" applyFont="1" applyFill="1" applyBorder="1" applyAlignment="1" applyProtection="1">
      <alignment wrapText="1"/>
      <protection locked="0"/>
    </xf>
    <xf numFmtId="0" fontId="4" fillId="0" borderId="0" xfId="0" applyFont="1" applyAlignment="1" applyProtection="1">
      <alignment vertical="top"/>
    </xf>
    <xf numFmtId="0" fontId="4" fillId="0" borderId="0" xfId="0" applyFont="1" applyBorder="1" applyAlignment="1" applyProtection="1">
      <alignment vertical="top"/>
    </xf>
    <xf numFmtId="0" fontId="5" fillId="0" borderId="0" xfId="0" applyFont="1" applyBorder="1" applyAlignment="1" applyProtection="1">
      <alignment vertical="top"/>
    </xf>
    <xf numFmtId="173" fontId="4" fillId="0" borderId="0" xfId="1" applyNumberFormat="1" applyFont="1" applyBorder="1" applyProtection="1"/>
    <xf numFmtId="173" fontId="4" fillId="0" borderId="0" xfId="0" applyNumberFormat="1" applyFont="1" applyBorder="1" applyProtection="1"/>
    <xf numFmtId="0" fontId="4" fillId="0" borderId="0" xfId="0" applyNumberFormat="1" applyFont="1" applyBorder="1" applyProtection="1"/>
    <xf numFmtId="164" fontId="4" fillId="0" borderId="0" xfId="2" applyNumberFormat="1" applyFont="1" applyBorder="1" applyProtection="1"/>
    <xf numFmtId="0" fontId="4" fillId="0" borderId="0" xfId="0" applyFont="1" applyBorder="1" applyProtection="1"/>
    <xf numFmtId="0" fontId="4" fillId="0" borderId="0" xfId="0" applyFont="1" applyProtection="1"/>
    <xf numFmtId="0" fontId="4" fillId="0" borderId="0" xfId="0" applyFont="1" applyAlignment="1" applyProtection="1">
      <alignment horizontal="left"/>
    </xf>
    <xf numFmtId="0" fontId="4" fillId="0" borderId="0" xfId="0" applyFont="1" applyAlignment="1" applyProtection="1">
      <alignment horizontal="left" wrapText="1"/>
    </xf>
    <xf numFmtId="0" fontId="2" fillId="0" borderId="7" xfId="0" applyFont="1" applyFill="1" applyBorder="1" applyAlignment="1" applyProtection="1">
      <alignment horizontal="center"/>
    </xf>
    <xf numFmtId="0" fontId="2" fillId="0" borderId="15" xfId="0" applyFont="1" applyFill="1" applyBorder="1" applyAlignment="1" applyProtection="1">
      <alignment horizontal="center"/>
    </xf>
    <xf numFmtId="0" fontId="5" fillId="0" borderId="7" xfId="0" applyFont="1" applyFill="1" applyBorder="1" applyAlignment="1" applyProtection="1">
      <alignment horizontal="center" wrapText="1"/>
    </xf>
    <xf numFmtId="0" fontId="2" fillId="0" borderId="7" xfId="0" applyFont="1" applyFill="1" applyBorder="1" applyAlignment="1" applyProtection="1">
      <alignment horizontal="center" wrapText="1"/>
    </xf>
    <xf numFmtId="164" fontId="5" fillId="0" borderId="7" xfId="2" applyNumberFormat="1" applyFont="1" applyFill="1" applyBorder="1" applyAlignment="1" applyProtection="1">
      <alignment horizontal="center" wrapText="1"/>
    </xf>
    <xf numFmtId="0" fontId="5" fillId="2" borderId="16" xfId="0" applyNumberFormat="1" applyFont="1" applyFill="1" applyBorder="1" applyAlignment="1" applyProtection="1">
      <alignment horizontal="center" wrapText="1"/>
    </xf>
    <xf numFmtId="0" fontId="2" fillId="2" borderId="16" xfId="0" applyFont="1" applyFill="1" applyBorder="1" applyAlignment="1" applyProtection="1">
      <alignment horizontal="center" wrapText="1"/>
    </xf>
    <xf numFmtId="0" fontId="2" fillId="2" borderId="7" xfId="0" applyFont="1" applyFill="1" applyBorder="1" applyAlignment="1" applyProtection="1">
      <alignment horizontal="center" wrapText="1"/>
    </xf>
    <xf numFmtId="0" fontId="5" fillId="2" borderId="7" xfId="0" applyFont="1" applyFill="1" applyBorder="1" applyAlignment="1" applyProtection="1">
      <alignment horizontal="center" wrapText="1"/>
    </xf>
    <xf numFmtId="0" fontId="2" fillId="0" borderId="0" xfId="0" applyFont="1" applyFill="1" applyAlignment="1" applyProtection="1"/>
    <xf numFmtId="0" fontId="0" fillId="0" borderId="1" xfId="0" applyFont="1" applyFill="1" applyBorder="1" applyProtection="1"/>
    <xf numFmtId="0" fontId="0" fillId="0" borderId="1" xfId="0" applyFont="1" applyFill="1" applyBorder="1" applyAlignment="1" applyProtection="1"/>
    <xf numFmtId="164" fontId="0" fillId="0" borderId="1" xfId="2" applyNumberFormat="1" applyFont="1" applyFill="1" applyBorder="1" applyAlignment="1" applyProtection="1"/>
    <xf numFmtId="0" fontId="0" fillId="0" borderId="0" xfId="0" applyFont="1" applyBorder="1" applyProtection="1"/>
    <xf numFmtId="0" fontId="0" fillId="0" borderId="0" xfId="0" applyFont="1" applyProtection="1"/>
    <xf numFmtId="164" fontId="0" fillId="0" borderId="0" xfId="2" applyNumberFormat="1" applyFont="1" applyProtection="1"/>
    <xf numFmtId="164" fontId="4" fillId="0" borderId="0" xfId="2" applyNumberFormat="1" applyFont="1" applyProtection="1"/>
    <xf numFmtId="0" fontId="4" fillId="0" borderId="0" xfId="0" applyNumberFormat="1" applyFont="1" applyProtection="1"/>
    <xf numFmtId="14" fontId="4" fillId="0" borderId="0" xfId="0" applyNumberFormat="1" applyFont="1" applyBorder="1" applyProtection="1"/>
    <xf numFmtId="0" fontId="4" fillId="0" borderId="0" xfId="0" applyFont="1" applyAlignment="1" applyProtection="1"/>
    <xf numFmtId="14" fontId="4" fillId="0" borderId="0" xfId="0" applyNumberFormat="1" applyFont="1" applyProtection="1"/>
    <xf numFmtId="0" fontId="2" fillId="0" borderId="0" xfId="0" applyFont="1" applyBorder="1" applyAlignment="1" applyProtection="1">
      <alignment horizontal="center"/>
    </xf>
    <xf numFmtId="14" fontId="2" fillId="0" borderId="0" xfId="0" applyNumberFormat="1" applyFont="1" applyBorder="1" applyAlignment="1" applyProtection="1">
      <alignment horizontal="center"/>
    </xf>
    <xf numFmtId="164" fontId="2" fillId="0" borderId="0" xfId="2" applyNumberFormat="1" applyFont="1" applyBorder="1" applyAlignment="1" applyProtection="1">
      <alignment horizontal="center"/>
    </xf>
    <xf numFmtId="0" fontId="2" fillId="0" borderId="2" xfId="0" applyFont="1" applyFill="1" applyBorder="1" applyAlignment="1" applyProtection="1">
      <alignment horizontal="center"/>
    </xf>
    <xf numFmtId="0" fontId="5" fillId="2" borderId="13" xfId="0" applyNumberFormat="1" applyFont="1" applyFill="1" applyBorder="1" applyAlignment="1" applyProtection="1">
      <alignment horizontal="center" wrapText="1"/>
    </xf>
    <xf numFmtId="0" fontId="2" fillId="2" borderId="5" xfId="0" applyFont="1" applyFill="1" applyBorder="1" applyAlignment="1" applyProtection="1">
      <alignment horizontal="center" wrapText="1"/>
    </xf>
    <xf numFmtId="0" fontId="5" fillId="2" borderId="2" xfId="0" applyFont="1" applyFill="1" applyBorder="1" applyAlignment="1" applyProtection="1">
      <alignment horizontal="center" wrapText="1"/>
    </xf>
    <xf numFmtId="14" fontId="5" fillId="2" borderId="12" xfId="0" applyNumberFormat="1" applyFont="1" applyFill="1" applyBorder="1" applyAlignment="1" applyProtection="1">
      <alignment horizontal="center" wrapText="1"/>
    </xf>
    <xf numFmtId="164" fontId="5" fillId="2" borderId="2" xfId="2" applyNumberFormat="1" applyFont="1" applyFill="1" applyBorder="1" applyAlignment="1" applyProtection="1">
      <alignment horizontal="center" wrapText="1"/>
    </xf>
    <xf numFmtId="43" fontId="5" fillId="2" borderId="2" xfId="2" applyFont="1" applyFill="1" applyBorder="1" applyAlignment="1" applyProtection="1">
      <alignment horizontal="center" wrapText="1"/>
    </xf>
    <xf numFmtId="0" fontId="5" fillId="2" borderId="12" xfId="0" applyFont="1" applyFill="1" applyBorder="1" applyAlignment="1" applyProtection="1">
      <alignment horizontal="center" wrapText="1"/>
    </xf>
    <xf numFmtId="0" fontId="4" fillId="0" borderId="0" xfId="0" applyFont="1" applyBorder="1" applyAlignment="1" applyProtection="1"/>
    <xf numFmtId="0" fontId="2" fillId="0" borderId="2" xfId="0" applyFont="1" applyBorder="1" applyAlignment="1" applyProtection="1">
      <alignment horizontal="center" wrapText="1"/>
    </xf>
    <xf numFmtId="0" fontId="2" fillId="2" borderId="13" xfId="0" applyNumberFormat="1" applyFont="1" applyFill="1" applyBorder="1" applyAlignment="1" applyProtection="1">
      <alignment horizontal="center" wrapText="1"/>
    </xf>
    <xf numFmtId="0" fontId="2" fillId="2" borderId="2" xfId="0" applyFont="1" applyFill="1" applyBorder="1" applyAlignment="1" applyProtection="1">
      <alignment horizontal="center" wrapText="1"/>
    </xf>
    <xf numFmtId="0" fontId="2" fillId="0" borderId="0" xfId="0" applyFont="1" applyAlignment="1" applyProtection="1">
      <alignment horizontal="center" wrapText="1"/>
    </xf>
    <xf numFmtId="43" fontId="0" fillId="0" borderId="0" xfId="2" applyFont="1" applyProtection="1"/>
    <xf numFmtId="0" fontId="2" fillId="2" borderId="13" xfId="0" applyFont="1" applyFill="1" applyBorder="1" applyAlignment="1" applyProtection="1">
      <alignment horizontal="center" wrapText="1"/>
    </xf>
    <xf numFmtId="43" fontId="5" fillId="2" borderId="12" xfId="2" applyFont="1" applyFill="1" applyBorder="1" applyAlignment="1" applyProtection="1">
      <alignment horizontal="center" wrapText="1"/>
    </xf>
    <xf numFmtId="0" fontId="2" fillId="0" borderId="12" xfId="0" applyFont="1" applyBorder="1" applyAlignment="1" applyProtection="1">
      <alignment horizontal="center" wrapText="1"/>
    </xf>
    <xf numFmtId="0" fontId="2" fillId="2" borderId="12" xfId="0" applyFont="1" applyFill="1" applyBorder="1" applyAlignment="1" applyProtection="1">
      <alignment horizontal="center" wrapText="1"/>
    </xf>
    <xf numFmtId="0" fontId="4" fillId="2" borderId="14" xfId="0" applyNumberFormat="1" applyFont="1" applyFill="1" applyBorder="1" applyAlignment="1" applyProtection="1">
      <alignment wrapText="1"/>
      <protection locked="0"/>
    </xf>
    <xf numFmtId="0" fontId="4" fillId="2" borderId="1" xfId="0" applyNumberFormat="1" applyFont="1" applyFill="1" applyBorder="1" applyAlignment="1" applyProtection="1">
      <alignment wrapText="1"/>
      <protection locked="0"/>
    </xf>
    <xf numFmtId="0" fontId="0" fillId="2" borderId="14" xfId="0" applyFont="1" applyFill="1" applyBorder="1" applyProtection="1">
      <protection locked="0"/>
    </xf>
    <xf numFmtId="164" fontId="0" fillId="2" borderId="14" xfId="2" applyNumberFormat="1" applyFont="1" applyFill="1" applyBorder="1" applyProtection="1">
      <protection locked="0"/>
    </xf>
    <xf numFmtId="164" fontId="0" fillId="2" borderId="14" xfId="2" applyNumberFormat="1" applyFont="1" applyFill="1" applyBorder="1" applyAlignment="1" applyProtection="1">
      <alignment wrapText="1"/>
      <protection locked="0"/>
    </xf>
    <xf numFmtId="0" fontId="0" fillId="2" borderId="1" xfId="0" applyFont="1" applyFill="1" applyBorder="1" applyProtection="1">
      <protection locked="0"/>
    </xf>
    <xf numFmtId="164" fontId="0" fillId="2" borderId="1" xfId="2" applyNumberFormat="1" applyFont="1" applyFill="1" applyBorder="1" applyProtection="1">
      <protection locked="0"/>
    </xf>
    <xf numFmtId="164" fontId="0" fillId="2" borderId="1" xfId="2" applyNumberFormat="1" applyFont="1" applyFill="1" applyBorder="1" applyAlignment="1" applyProtection="1">
      <alignment wrapText="1"/>
      <protection locked="0"/>
    </xf>
    <xf numFmtId="0" fontId="24" fillId="0" borderId="0" xfId="0" applyFont="1" applyFill="1" applyBorder="1" applyAlignment="1"/>
    <xf numFmtId="0" fontId="2" fillId="0" borderId="0" xfId="0" applyFont="1" applyAlignment="1">
      <alignment horizontal="left" indent="2"/>
    </xf>
    <xf numFmtId="0" fontId="4" fillId="0" borderId="0" xfId="0" applyFont="1" applyAlignment="1">
      <alignment horizontal="left" indent="2"/>
    </xf>
    <xf numFmtId="0" fontId="2" fillId="0" borderId="0" xfId="0" applyFont="1" applyAlignment="1">
      <alignment horizontal="left"/>
    </xf>
    <xf numFmtId="0" fontId="2" fillId="0" borderId="0" xfId="0" applyFont="1" applyAlignment="1">
      <alignment horizontal="center" wrapText="1"/>
    </xf>
    <xf numFmtId="164" fontId="0" fillId="0" borderId="0" xfId="2" applyNumberFormat="1" applyFont="1" applyAlignment="1">
      <alignment horizontal="right"/>
    </xf>
    <xf numFmtId="164" fontId="2" fillId="0" borderId="0" xfId="2" applyNumberFormat="1" applyFont="1" applyAlignment="1">
      <alignment horizontal="center" wrapText="1"/>
    </xf>
    <xf numFmtId="0" fontId="2" fillId="0" borderId="0" xfId="0" applyFont="1"/>
    <xf numFmtId="0" fontId="0" fillId="0" borderId="0" xfId="0" applyFont="1" applyAlignment="1">
      <alignment horizontal="left"/>
    </xf>
    <xf numFmtId="0" fontId="25" fillId="0" borderId="0" xfId="0" applyFont="1" applyAlignment="1">
      <alignment horizontal="left"/>
    </xf>
    <xf numFmtId="0" fontId="5" fillId="17" borderId="16" xfId="0" applyNumberFormat="1" applyFont="1" applyFill="1" applyBorder="1" applyAlignment="1" applyProtection="1">
      <alignment horizontal="center" wrapText="1"/>
    </xf>
    <xf numFmtId="0" fontId="2" fillId="17" borderId="16" xfId="0" applyFont="1" applyFill="1" applyBorder="1" applyAlignment="1" applyProtection="1">
      <alignment horizontal="center" wrapText="1"/>
    </xf>
    <xf numFmtId="0" fontId="2" fillId="17" borderId="7" xfId="0" applyFont="1" applyFill="1" applyBorder="1" applyAlignment="1" applyProtection="1">
      <alignment horizontal="center" wrapText="1"/>
    </xf>
    <xf numFmtId="0" fontId="5" fillId="17" borderId="7" xfId="0" applyFont="1" applyFill="1" applyBorder="1" applyAlignment="1" applyProtection="1">
      <alignment horizontal="center" wrapText="1"/>
    </xf>
    <xf numFmtId="0" fontId="0" fillId="0" borderId="0" xfId="0" applyFont="1" applyFill="1" applyBorder="1" applyProtection="1"/>
    <xf numFmtId="0" fontId="5" fillId="16" borderId="0" xfId="0" applyFont="1" applyFill="1" applyBorder="1" applyAlignment="1" applyProtection="1">
      <alignment vertical="top"/>
    </xf>
    <xf numFmtId="0" fontId="5" fillId="16" borderId="0" xfId="0" applyFont="1" applyFill="1" applyAlignment="1" applyProtection="1">
      <alignment vertical="top"/>
    </xf>
    <xf numFmtId="0" fontId="4" fillId="16" borderId="0" xfId="0" applyFont="1" applyFill="1" applyBorder="1" applyAlignment="1" applyProtection="1">
      <alignment vertical="top"/>
    </xf>
    <xf numFmtId="0" fontId="23" fillId="16" borderId="0" xfId="0" applyFont="1" applyFill="1" applyBorder="1" applyAlignment="1" applyProtection="1">
      <alignment vertical="top"/>
    </xf>
    <xf numFmtId="0" fontId="4" fillId="16" borderId="0" xfId="0" applyFont="1" applyFill="1" applyAlignment="1" applyProtection="1">
      <alignment vertical="top"/>
    </xf>
    <xf numFmtId="0" fontId="4" fillId="16" borderId="0" xfId="0" applyFont="1" applyFill="1" applyAlignment="1" applyProtection="1">
      <alignment vertical="top" wrapText="1"/>
    </xf>
    <xf numFmtId="0" fontId="23" fillId="16" borderId="0" xfId="0" applyFont="1" applyFill="1" applyAlignment="1" applyProtection="1">
      <alignment vertical="top"/>
    </xf>
    <xf numFmtId="0" fontId="0" fillId="0" borderId="1" xfId="0" applyFont="1" applyFill="1" applyBorder="1" applyAlignment="1" applyProtection="1">
      <alignment horizontal="center"/>
    </xf>
    <xf numFmtId="0" fontId="4" fillId="0" borderId="0" xfId="0" applyFont="1" applyAlignment="1" applyProtection="1">
      <alignment horizontal="center"/>
    </xf>
    <xf numFmtId="0" fontId="2" fillId="0" borderId="0" xfId="0" applyFont="1" applyFill="1" applyAlignment="1" applyProtection="1">
      <alignment horizontal="center"/>
    </xf>
    <xf numFmtId="0" fontId="0" fillId="0" borderId="0" xfId="0" applyFont="1" applyBorder="1" applyAlignment="1" applyProtection="1">
      <alignment horizontal="center"/>
    </xf>
    <xf numFmtId="0" fontId="0" fillId="0" borderId="0" xfId="0" applyFont="1" applyAlignment="1" applyProtection="1">
      <alignment horizontal="center"/>
    </xf>
    <xf numFmtId="0" fontId="0" fillId="0" borderId="1" xfId="0" applyFont="1" applyBorder="1" applyAlignment="1" applyProtection="1">
      <alignment wrapText="1"/>
    </xf>
    <xf numFmtId="0" fontId="0" fillId="0" borderId="0" xfId="0" applyFont="1" applyAlignment="1" applyProtection="1">
      <alignment wrapText="1"/>
    </xf>
    <xf numFmtId="164" fontId="0" fillId="0" borderId="0" xfId="2" applyNumberFormat="1" applyFont="1" applyAlignment="1">
      <alignment horizontal="center" vertical="center"/>
    </xf>
    <xf numFmtId="0" fontId="4" fillId="16" borderId="0" xfId="0" applyFont="1" applyFill="1" applyBorder="1" applyAlignment="1" applyProtection="1">
      <alignment horizontal="left" vertical="top" wrapText="1"/>
    </xf>
    <xf numFmtId="0" fontId="4" fillId="16" borderId="0" xfId="0" applyFont="1" applyFill="1" applyAlignment="1" applyProtection="1">
      <alignment horizontal="left" vertical="top" wrapText="1"/>
    </xf>
    <xf numFmtId="0" fontId="0" fillId="16" borderId="0" xfId="0" applyFont="1" applyFill="1"/>
    <xf numFmtId="0" fontId="23" fillId="0" borderId="0" xfId="0" applyFont="1" applyBorder="1" applyProtection="1"/>
    <xf numFmtId="0" fontId="5" fillId="0" borderId="0" xfId="0" applyFont="1" applyBorder="1" applyProtection="1"/>
    <xf numFmtId="0" fontId="2" fillId="0" borderId="3" xfId="0" applyFont="1" applyBorder="1" applyAlignment="1" applyProtection="1">
      <alignment horizontal="left"/>
    </xf>
    <xf numFmtId="0" fontId="2" fillId="0" borderId="4" xfId="0" applyFont="1" applyBorder="1" applyAlignment="1" applyProtection="1">
      <alignment horizontal="left"/>
    </xf>
    <xf numFmtId="0" fontId="2" fillId="0" borderId="13" xfId="0" applyFont="1" applyBorder="1" applyAlignment="1" applyProtection="1">
      <alignment horizontal="left"/>
    </xf>
    <xf numFmtId="0" fontId="2" fillId="2" borderId="3" xfId="0" applyFont="1" applyFill="1" applyBorder="1" applyAlignment="1" applyProtection="1">
      <alignment horizontal="left"/>
    </xf>
    <xf numFmtId="0" fontId="2" fillId="2" borderId="4" xfId="0" applyFont="1" applyFill="1" applyBorder="1" applyAlignment="1" applyProtection="1">
      <alignment horizontal="left"/>
    </xf>
    <xf numFmtId="0" fontId="2" fillId="2" borderId="13" xfId="0" applyFont="1" applyFill="1" applyBorder="1" applyAlignment="1" applyProtection="1">
      <alignment horizontal="left"/>
    </xf>
    <xf numFmtId="0" fontId="2" fillId="17" borderId="3" xfId="0" applyFont="1" applyFill="1" applyBorder="1" applyAlignment="1" applyProtection="1">
      <alignment horizontal="left"/>
    </xf>
    <xf numFmtId="0" fontId="2" fillId="17" borderId="4" xfId="0" applyFont="1" applyFill="1" applyBorder="1" applyAlignment="1" applyProtection="1">
      <alignment horizontal="left"/>
    </xf>
    <xf numFmtId="0" fontId="0" fillId="0" borderId="0" xfId="0" applyFont="1" applyAlignment="1" applyProtection="1">
      <alignment horizontal="left"/>
    </xf>
    <xf numFmtId="0" fontId="0" fillId="0" borderId="15" xfId="0" applyFont="1" applyBorder="1" applyAlignment="1" applyProtection="1">
      <alignment horizontal="center"/>
    </xf>
    <xf numFmtId="0" fontId="0" fillId="0" borderId="18" xfId="0" applyFont="1" applyBorder="1" applyAlignment="1" applyProtection="1">
      <alignment horizontal="center"/>
    </xf>
    <xf numFmtId="0" fontId="0" fillId="0" borderId="16" xfId="0" applyFont="1" applyBorder="1" applyAlignment="1" applyProtection="1">
      <alignment horizontal="center"/>
    </xf>
    <xf numFmtId="0" fontId="0" fillId="2" borderId="18" xfId="0" applyFont="1" applyFill="1" applyBorder="1" applyAlignment="1" applyProtection="1">
      <alignment horizontal="center"/>
    </xf>
    <xf numFmtId="0" fontId="0" fillId="2" borderId="16" xfId="0" applyFont="1" applyFill="1" applyBorder="1" applyAlignment="1" applyProtection="1">
      <alignment horizontal="center"/>
    </xf>
    <xf numFmtId="0" fontId="0" fillId="17" borderId="18" xfId="0" applyFont="1" applyFill="1" applyBorder="1" applyAlignment="1" applyProtection="1">
      <alignment horizontal="center"/>
    </xf>
    <xf numFmtId="0" fontId="0" fillId="2" borderId="1" xfId="0" applyNumberFormat="1" applyFont="1" applyFill="1" applyBorder="1" applyProtection="1">
      <protection locked="0"/>
    </xf>
    <xf numFmtId="37" fontId="0" fillId="2" borderId="1" xfId="0" applyNumberFormat="1" applyFont="1" applyFill="1" applyBorder="1" applyProtection="1">
      <protection locked="0"/>
    </xf>
    <xf numFmtId="0" fontId="0" fillId="17" borderId="1" xfId="0" applyNumberFormat="1" applyFont="1" applyFill="1" applyBorder="1" applyProtection="1">
      <protection locked="0"/>
    </xf>
    <xf numFmtId="0" fontId="4" fillId="0" borderId="0" xfId="0" applyFont="1" applyBorder="1" applyAlignment="1" applyProtection="1">
      <alignment wrapText="1"/>
    </xf>
    <xf numFmtId="14" fontId="2" fillId="0" borderId="4" xfId="0" applyNumberFormat="1" applyFont="1" applyBorder="1" applyAlignment="1" applyProtection="1">
      <alignment horizontal="left"/>
    </xf>
    <xf numFmtId="164" fontId="2" fillId="0" borderId="4" xfId="2" applyNumberFormat="1" applyFont="1" applyBorder="1" applyAlignment="1" applyProtection="1">
      <alignment horizontal="left"/>
    </xf>
    <xf numFmtId="0" fontId="0" fillId="0" borderId="0" xfId="0" applyFont="1" applyBorder="1" applyAlignment="1" applyProtection="1">
      <alignment horizontal="left"/>
    </xf>
    <xf numFmtId="0" fontId="0" fillId="0" borderId="3" xfId="0" applyFont="1" applyBorder="1" applyAlignment="1" applyProtection="1">
      <alignment horizontal="center"/>
    </xf>
    <xf numFmtId="0" fontId="0" fillId="0" borderId="4" xfId="0" applyFont="1" applyBorder="1" applyAlignment="1" applyProtection="1">
      <alignment horizontal="center"/>
    </xf>
    <xf numFmtId="14" fontId="0" fillId="0" borderId="4" xfId="0" applyNumberFormat="1" applyFont="1" applyBorder="1" applyAlignment="1" applyProtection="1">
      <alignment horizontal="center"/>
    </xf>
    <xf numFmtId="164" fontId="0" fillId="0" borderId="4" xfId="2" applyNumberFormat="1" applyFont="1" applyBorder="1" applyAlignment="1" applyProtection="1">
      <alignment horizontal="center"/>
    </xf>
    <xf numFmtId="0" fontId="0" fillId="0" borderId="13" xfId="0" applyFont="1" applyBorder="1" applyAlignment="1" applyProtection="1">
      <alignment horizontal="center"/>
    </xf>
    <xf numFmtId="0" fontId="0" fillId="2" borderId="14" xfId="0" applyNumberFormat="1" applyFont="1" applyFill="1" applyBorder="1" applyProtection="1">
      <protection locked="0"/>
    </xf>
    <xf numFmtId="37" fontId="0" fillId="2" borderId="14" xfId="0" applyNumberFormat="1" applyFont="1" applyFill="1" applyBorder="1" applyProtection="1">
      <protection locked="0"/>
    </xf>
    <xf numFmtId="0" fontId="23" fillId="0" borderId="0" xfId="0" applyFont="1" applyBorder="1" applyAlignment="1" applyProtection="1"/>
    <xf numFmtId="0" fontId="5" fillId="0" borderId="0" xfId="0" applyFont="1" applyBorder="1" applyAlignment="1" applyProtection="1"/>
    <xf numFmtId="0" fontId="5" fillId="0" borderId="0" xfId="0" applyNumberFormat="1" applyFont="1" applyBorder="1" applyAlignment="1" applyProtection="1"/>
    <xf numFmtId="43" fontId="0" fillId="0" borderId="0" xfId="2" applyFont="1" applyBorder="1" applyProtection="1"/>
    <xf numFmtId="0" fontId="4" fillId="0" borderId="0" xfId="0" applyFont="1" applyBorder="1" applyAlignment="1" applyProtection="1">
      <alignment horizontal="left" wrapText="1"/>
    </xf>
    <xf numFmtId="0" fontId="2" fillId="0" borderId="0" xfId="0" applyNumberFormat="1" applyFont="1" applyBorder="1" applyAlignment="1" applyProtection="1">
      <alignment horizontal="center"/>
    </xf>
    <xf numFmtId="43" fontId="2" fillId="0" borderId="0" xfId="2" applyFont="1" applyBorder="1" applyAlignment="1" applyProtection="1">
      <alignment horizontal="center"/>
    </xf>
    <xf numFmtId="0" fontId="2" fillId="0" borderId="3" xfId="0" applyFont="1" applyBorder="1" applyAlignment="1" applyProtection="1"/>
    <xf numFmtId="0" fontId="2" fillId="0" borderId="4" xfId="0" applyFont="1" applyBorder="1" applyAlignment="1" applyProtection="1"/>
    <xf numFmtId="0" fontId="2" fillId="0" borderId="13" xfId="0" applyFont="1" applyBorder="1" applyAlignment="1" applyProtection="1"/>
    <xf numFmtId="0" fontId="0" fillId="0" borderId="0" xfId="0" applyNumberFormat="1" applyFont="1" applyProtection="1"/>
    <xf numFmtId="0" fontId="26" fillId="0" borderId="0" xfId="0" applyFont="1" applyBorder="1" applyAlignment="1" applyProtection="1">
      <alignment horizontal="left" wrapText="1"/>
    </xf>
    <xf numFmtId="0" fontId="0" fillId="0" borderId="0" xfId="0" applyFont="1"/>
    <xf numFmtId="0" fontId="0" fillId="0" borderId="0" xfId="0" applyFont="1" applyAlignment="1">
      <alignment horizontal="center" vertical="center"/>
    </xf>
    <xf numFmtId="0" fontId="0" fillId="0" borderId="0" xfId="0" applyFont="1" applyAlignment="1">
      <alignment horizontal="left" indent="2"/>
    </xf>
    <xf numFmtId="0" fontId="0" fillId="0" borderId="0" xfId="0" applyFont="1" applyAlignment="1">
      <alignment horizontal="left" wrapText="1" indent="6"/>
    </xf>
    <xf numFmtId="0" fontId="0" fillId="0" borderId="0" xfId="0" applyFont="1" applyAlignment="1">
      <alignment horizontal="left" indent="6"/>
    </xf>
    <xf numFmtId="0" fontId="0" fillId="0" borderId="0" xfId="0" applyFont="1" applyAlignment="1">
      <alignment horizontal="center"/>
    </xf>
    <xf numFmtId="164" fontId="0" fillId="18" borderId="12" xfId="2" applyNumberFormat="1" applyFont="1" applyFill="1" applyBorder="1" applyAlignment="1">
      <alignment horizontal="right"/>
    </xf>
    <xf numFmtId="164" fontId="0" fillId="16" borderId="12" xfId="2" applyNumberFormat="1" applyFont="1" applyFill="1" applyBorder="1" applyAlignment="1">
      <alignment horizontal="right"/>
    </xf>
    <xf numFmtId="164" fontId="0" fillId="0" borderId="12" xfId="2" applyNumberFormat="1" applyFont="1" applyBorder="1" applyAlignment="1">
      <alignment horizontal="right"/>
    </xf>
    <xf numFmtId="164" fontId="0" fillId="0" borderId="0" xfId="2" applyNumberFormat="1" applyFont="1" applyFill="1" applyBorder="1" applyAlignment="1">
      <alignment horizontal="right"/>
    </xf>
    <xf numFmtId="0" fontId="5" fillId="16" borderId="3" xfId="0" applyFont="1" applyFill="1" applyBorder="1" applyAlignment="1" applyProtection="1">
      <alignment horizontal="center" vertical="top"/>
    </xf>
    <xf numFmtId="0" fontId="5" fillId="16" borderId="4" xfId="0" applyFont="1" applyFill="1" applyBorder="1" applyAlignment="1" applyProtection="1">
      <alignment horizontal="center" vertical="top"/>
    </xf>
    <xf numFmtId="0" fontId="5" fillId="16" borderId="13" xfId="0" applyFont="1" applyFill="1" applyBorder="1" applyAlignment="1" applyProtection="1">
      <alignment horizontal="center" vertical="top"/>
    </xf>
    <xf numFmtId="0" fontId="4" fillId="16" borderId="3" xfId="0" applyNumberFormat="1" applyFont="1" applyFill="1" applyBorder="1" applyAlignment="1" applyProtection="1">
      <alignment horizontal="left" vertical="top"/>
      <protection locked="0"/>
    </xf>
    <xf numFmtId="0" fontId="4" fillId="16" borderId="13" xfId="0" applyNumberFormat="1" applyFont="1" applyFill="1" applyBorder="1" applyAlignment="1" applyProtection="1">
      <alignment horizontal="left" vertical="top"/>
      <protection locked="0"/>
    </xf>
    <xf numFmtId="14" fontId="4" fillId="16" borderId="3" xfId="0" applyNumberFormat="1" applyFont="1" applyFill="1" applyBorder="1" applyAlignment="1" applyProtection="1">
      <alignment horizontal="left" vertical="top"/>
      <protection locked="0"/>
    </xf>
    <xf numFmtId="14" fontId="4" fillId="16" borderId="13" xfId="0" applyNumberFormat="1" applyFont="1" applyFill="1" applyBorder="1" applyAlignment="1" applyProtection="1">
      <alignment horizontal="left" vertical="top"/>
      <protection locked="0"/>
    </xf>
    <xf numFmtId="0" fontId="4" fillId="16" borderId="0" xfId="0" applyFont="1" applyFill="1" applyBorder="1" applyAlignment="1" applyProtection="1">
      <alignment horizontal="left" vertical="top" wrapText="1"/>
    </xf>
    <xf numFmtId="0" fontId="0" fillId="0" borderId="0" xfId="0" applyFont="1" applyAlignment="1">
      <alignment horizontal="left" vertical="top" wrapText="1"/>
    </xf>
    <xf numFmtId="0" fontId="4" fillId="16" borderId="0" xfId="0" applyFont="1" applyFill="1" applyAlignment="1" applyProtection="1">
      <alignment horizontal="left" vertical="top" wrapText="1"/>
    </xf>
    <xf numFmtId="0" fontId="4" fillId="0" borderId="0" xfId="0" applyFont="1" applyAlignment="1" applyProtection="1">
      <alignment horizontal="left" vertical="top" wrapText="1"/>
    </xf>
    <xf numFmtId="0" fontId="4" fillId="0" borderId="0" xfId="0" applyFont="1" applyBorder="1" applyAlignment="1" applyProtection="1">
      <alignment horizontal="left" wrapText="1"/>
    </xf>
  </cellXfs>
  <cellStyles count="148">
    <cellStyle name=" Writer Import]_x000d__x000a_Display Dialog=No_x000d__x000a__x000d__x000a_[Horizontal Arrange]_x000d__x000a_Dimensions Interlocking=Yes_x000d__x000a_Sum Hierarchy=Yes_x000d__x000a_Generate" xfId="3"/>
    <cellStyle name="_LFI BL Earnings Data_Master30Nov" xfId="4"/>
    <cellStyle name="_LFI Peer Analysis_Master_19 Nov 07" xfId="5"/>
    <cellStyle name="_LFI Peer Analysis_Master-v.6" xfId="6"/>
    <cellStyle name="_Summary Table" xfId="7"/>
    <cellStyle name="checkExposure" xfId="8"/>
    <cellStyle name="checkExposure 2" xfId="9"/>
    <cellStyle name="checkExposure 3" xfId="10"/>
    <cellStyle name="Comma" xfId="2" builtinId="3"/>
    <cellStyle name="Comma 2" xfId="11"/>
    <cellStyle name="Comma 2 2" xfId="12"/>
    <cellStyle name="Comma 3" xfId="13"/>
    <cellStyle name="Comma 4" xfId="14"/>
    <cellStyle name="Comma 5" xfId="15"/>
    <cellStyle name="Comma 6" xfId="16"/>
    <cellStyle name="Comma 7" xfId="17"/>
    <cellStyle name="Currency" xfId="1" builtinId="4"/>
    <cellStyle name="Currency 2" xfId="18"/>
    <cellStyle name="greyed" xfId="19"/>
    <cellStyle name="greyed 2" xfId="20"/>
    <cellStyle name="greyed 3" xfId="21"/>
    <cellStyle name="Heading 1 2" xfId="22"/>
    <cellStyle name="Heading 1 3" xfId="23"/>
    <cellStyle name="Heading 2 2" xfId="24"/>
    <cellStyle name="Heading 2 3" xfId="25"/>
    <cellStyle name="Heading 2 4" xfId="26"/>
    <cellStyle name="Heading 2 5" xfId="27"/>
    <cellStyle name="Heading 2 6" xfId="28"/>
    <cellStyle name="Heading 2 7" xfId="29"/>
    <cellStyle name="HeadingTable" xfId="30"/>
    <cellStyle name="HeadlineStyle" xfId="31"/>
    <cellStyle name="HeadlineStyleJustified" xfId="32"/>
    <cellStyle name="highlightExposure" xfId="33"/>
    <cellStyle name="highlightExposure 2" xfId="34"/>
    <cellStyle name="highlightExposure 3" xfId="35"/>
    <cellStyle name="highlightPD" xfId="36"/>
    <cellStyle name="highlightPercentage" xfId="37"/>
    <cellStyle name="highlightText" xfId="38"/>
    <cellStyle name="inputDate" xfId="39"/>
    <cellStyle name="inputExposure" xfId="40"/>
    <cellStyle name="inputExposure 2" xfId="41"/>
    <cellStyle name="inputExposure 3" xfId="42"/>
    <cellStyle name="inputExposure_TB securitisation LSS" xfId="43"/>
    <cellStyle name="inputMaturity" xfId="44"/>
    <cellStyle name="inputMaturity 2" xfId="45"/>
    <cellStyle name="inputParameterE" xfId="46"/>
    <cellStyle name="inputPD" xfId="47"/>
    <cellStyle name="inputPercentage" xfId="48"/>
    <cellStyle name="inputPercentageL" xfId="49"/>
    <cellStyle name="inputPercentageL 2" xfId="50"/>
    <cellStyle name="inputPercentageS" xfId="51"/>
    <cellStyle name="inputSelection" xfId="52"/>
    <cellStyle name="inputSelection 2" xfId="53"/>
    <cellStyle name="inputText" xfId="54"/>
    <cellStyle name="Normal" xfId="0" builtinId="0"/>
    <cellStyle name="Normal 10" xfId="55"/>
    <cellStyle name="Normal 11" xfId="56"/>
    <cellStyle name="Normal 12" xfId="57"/>
    <cellStyle name="Normal 13" xfId="58"/>
    <cellStyle name="Normal 14" xfId="59"/>
    <cellStyle name="Normal 14 2" xfId="60"/>
    <cellStyle name="Normal 2" xfId="61"/>
    <cellStyle name="Normal 2 2" xfId="62"/>
    <cellStyle name="Normal 2 2 2" xfId="63"/>
    <cellStyle name="Normal 2 3" xfId="64"/>
    <cellStyle name="Normal 2 4" xfId="65"/>
    <cellStyle name="Normal 3" xfId="66"/>
    <cellStyle name="Normal 3 2" xfId="67"/>
    <cellStyle name="Normal 3 3" xfId="68"/>
    <cellStyle name="Normal 4" xfId="69"/>
    <cellStyle name="Normal 4 4" xfId="70"/>
    <cellStyle name="Normal 4 7" xfId="71"/>
    <cellStyle name="Normal 5" xfId="72"/>
    <cellStyle name="Normal 5 2" xfId="73"/>
    <cellStyle name="Normal 6" xfId="74"/>
    <cellStyle name="Normal 6 2" xfId="75"/>
    <cellStyle name="Normal 6 3" xfId="76"/>
    <cellStyle name="Normal 7" xfId="77"/>
    <cellStyle name="Normal 8" xfId="78"/>
    <cellStyle name="Normal 9" xfId="79"/>
    <cellStyle name="optionalExposure" xfId="80"/>
    <cellStyle name="optionalMaturity" xfId="81"/>
    <cellStyle name="optionalPD" xfId="82"/>
    <cellStyle name="optionalPercentage" xfId="83"/>
    <cellStyle name="optionalPercentageL" xfId="84"/>
    <cellStyle name="optionalPercentageS" xfId="85"/>
    <cellStyle name="optionalSelection" xfId="86"/>
    <cellStyle name="optionalText" xfId="87"/>
    <cellStyle name="Percent 2" xfId="88"/>
    <cellStyle name="Percent 2 2" xfId="89"/>
    <cellStyle name="Percent 3" xfId="90"/>
    <cellStyle name="Percent 4" xfId="91"/>
    <cellStyle name="Percent 5" xfId="92"/>
    <cellStyle name="reviseExposure" xfId="93"/>
    <cellStyle name="showCheck" xfId="94"/>
    <cellStyle name="showExposure" xfId="95"/>
    <cellStyle name="showExposure 2" xfId="96"/>
    <cellStyle name="showExposure 3" xfId="97"/>
    <cellStyle name="showExposure_QIS reporting template v1.3" xfId="98"/>
    <cellStyle name="showParameterE" xfId="99"/>
    <cellStyle name="showParameterS" xfId="100"/>
    <cellStyle name="showPD" xfId="101"/>
    <cellStyle name="showPercentage" xfId="102"/>
    <cellStyle name="showSelection" xfId="103"/>
    <cellStyle name="Style 1" xfId="104"/>
    <cellStyle name="Style 21" xfId="105"/>
    <cellStyle name="Style 22" xfId="106"/>
    <cellStyle name="Style 22 2" xfId="107"/>
    <cellStyle name="Style 22 3" xfId="108"/>
    <cellStyle name="Style 22 4" xfId="109"/>
    <cellStyle name="Style 23" xfId="110"/>
    <cellStyle name="Style 24" xfId="111"/>
    <cellStyle name="Style 24 2" xfId="112"/>
    <cellStyle name="Style 24 3" xfId="113"/>
    <cellStyle name="Style 24 4" xfId="114"/>
    <cellStyle name="Style 25" xfId="115"/>
    <cellStyle name="Style 26" xfId="116"/>
    <cellStyle name="Style 27" xfId="117"/>
    <cellStyle name="Style 28" xfId="118"/>
    <cellStyle name="Style 29" xfId="119"/>
    <cellStyle name="Style 30" xfId="120"/>
    <cellStyle name="Style 31" xfId="121"/>
    <cellStyle name="Style 32" xfId="122"/>
    <cellStyle name="Style 33" xfId="123"/>
    <cellStyle name="Style 34" xfId="124"/>
    <cellStyle name="Style 35" xfId="125"/>
    <cellStyle name="Style 36" xfId="126"/>
    <cellStyle name="Style 39" xfId="127"/>
    <cellStyle name="sup2Date" xfId="128"/>
    <cellStyle name="sup2Int" xfId="129"/>
    <cellStyle name="sup2ParameterE" xfId="130"/>
    <cellStyle name="sup2Percentage" xfId="131"/>
    <cellStyle name="sup2PercentageL" xfId="132"/>
    <cellStyle name="sup2PercentageM" xfId="133"/>
    <cellStyle name="sup2Selection" xfId="134"/>
    <cellStyle name="sup2Text" xfId="135"/>
    <cellStyle name="sup3ParameterE" xfId="136"/>
    <cellStyle name="sup3Percentage" xfId="137"/>
    <cellStyle name="supFloat" xfId="138"/>
    <cellStyle name="supInt" xfId="139"/>
    <cellStyle name="supParameterE" xfId="140"/>
    <cellStyle name="supParameterS" xfId="141"/>
    <cellStyle name="supPD" xfId="142"/>
    <cellStyle name="supPercentage" xfId="143"/>
    <cellStyle name="supPercentageL" xfId="144"/>
    <cellStyle name="supPercentageM" xfId="145"/>
    <cellStyle name="supSelection" xfId="146"/>
    <cellStyle name="supText" xfId="147"/>
  </cellStyles>
  <dxfs count="0"/>
  <tableStyles count="0" defaultTableStyle="TableStyleMedium9" defaultPivotStyle="PivotStyleLight16"/>
  <colors>
    <mruColors>
      <color rgb="FFFFFFCC"/>
      <color rgb="FFFFFF99"/>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SHARE/APPS/Policy&amp;Analysis/Capital/Capital%20Issues,%20Redemps,%20Ques%20and%20Plans/Reg%20Cap%20Instruments/FINAL%20Work%20Papers%20-%20Procedures,%20Analysis%20and%20Final%20Outputs/Regulatory%20Capital%20Instruments%20-%20Description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b1axn02/Desktop/CCAR%20Monitoring/By%20Firm%20-%20Anna%20for%20Bill/Reg_Cap_Instruments_WorkBook_4-19-1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SHARE/APPS/Policy&amp;Analysis/Capital/Capital%20Issues,%20Redemps,%20Ques%20and%20Plans/Capital%20Plan/Basel%20III/Monitoring/CCAR%20monitoring_Basel%20III%20&amp;%20D-F%20Template_DRAFT_18%20May%202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Instruments"/>
      <sheetName val="Basel III Tier 1_2 Criteria"/>
      <sheetName val="Additional Information"/>
      <sheetName val="Data Validation"/>
    </sheetNames>
    <sheetDataSet>
      <sheetData sheetId="0" refreshError="1"/>
      <sheetData sheetId="1" refreshError="1"/>
      <sheetData sheetId="2" refreshError="1"/>
      <sheetData sheetId="3">
        <row r="2">
          <cell r="B2" t="str">
            <v>Tier 1</v>
          </cell>
          <cell r="E2" t="str">
            <v>Yes</v>
          </cell>
          <cell r="H2" t="str">
            <v>Yes</v>
          </cell>
        </row>
        <row r="3">
          <cell r="B3" t="str">
            <v>Tier 1 Common Equity</v>
          </cell>
          <cell r="E3" t="str">
            <v>No</v>
          </cell>
          <cell r="H3" t="str">
            <v>No</v>
          </cell>
        </row>
        <row r="4">
          <cell r="B4" t="str">
            <v>Tier 1 or 2</v>
          </cell>
          <cell r="E4" t="str">
            <v>NA</v>
          </cell>
          <cell r="H4" t="str">
            <v>Yes/No</v>
          </cell>
        </row>
        <row r="5">
          <cell r="B5" t="str">
            <v>Tier 2</v>
          </cell>
        </row>
        <row r="7">
          <cell r="B7" t="str">
            <v>Cumulative</v>
          </cell>
          <cell r="C7" t="str">
            <v>Stockholders' Equity</v>
          </cell>
          <cell r="E7" t="str">
            <v>Yes</v>
          </cell>
        </row>
        <row r="8">
          <cell r="B8" t="str">
            <v>Noncumulative</v>
          </cell>
          <cell r="C8" t="str">
            <v>Liability</v>
          </cell>
          <cell r="E8" t="str">
            <v>No</v>
          </cell>
        </row>
        <row r="9">
          <cell r="B9" t="str">
            <v>NA</v>
          </cell>
          <cell r="C9" t="str">
            <v>Minority Interest</v>
          </cell>
          <cell r="E9" t="str">
            <v>Limited</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REPORT"/>
      <sheetName val="Summary Report2 - ReCut"/>
      <sheetName val="Summary Report3 - ReCut"/>
      <sheetName val="Aggreg Cap Quality"/>
      <sheetName val="Capital Composition Details"/>
      <sheetName val="BHC Trend Analysis"/>
      <sheetName val="Other Misc Summaries"/>
      <sheetName val="CHARTSOURCE"/>
      <sheetName val="PIVOTS1"/>
      <sheetName val="PIVOTS2"/>
      <sheetName val="PIVOTS3"/>
      <sheetName val="PIVOTS4"/>
      <sheetName val="PIVOTS5"/>
      <sheetName val="PIVOTS6"/>
      <sheetName val="PIVOTS7"/>
      <sheetName val="References"/>
      <sheetName val="DATA"/>
      <sheetName val="LiveOfficeQuickR_Raw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C8" t="str">
            <v>ALL BHCs</v>
          </cell>
        </row>
        <row r="9">
          <cell r="C9" t="str">
            <v>Ally Financial</v>
          </cell>
        </row>
        <row r="10">
          <cell r="C10" t="str">
            <v>American Express</v>
          </cell>
        </row>
        <row r="11">
          <cell r="C11" t="str">
            <v>Bank of America</v>
          </cell>
        </row>
        <row r="12">
          <cell r="C12" t="str">
            <v>Bank of New York Mellon</v>
          </cell>
        </row>
        <row r="13">
          <cell r="C13" t="str">
            <v>BB&amp;T</v>
          </cell>
        </row>
        <row r="14">
          <cell r="C14" t="str">
            <v>Capital One</v>
          </cell>
        </row>
        <row r="15">
          <cell r="C15" t="str">
            <v>Citigroup</v>
          </cell>
        </row>
        <row r="16">
          <cell r="C16" t="str">
            <v>Fifth Third</v>
          </cell>
        </row>
        <row r="17">
          <cell r="C17" t="str">
            <v>Goldman Sachs</v>
          </cell>
        </row>
        <row r="18">
          <cell r="C18" t="str">
            <v>JPMorgan Chase</v>
          </cell>
        </row>
        <row r="19">
          <cell r="C19" t="str">
            <v>Key Corporation</v>
          </cell>
        </row>
        <row r="20">
          <cell r="C20" t="str">
            <v>Metlife</v>
          </cell>
        </row>
        <row r="21">
          <cell r="C21" t="str">
            <v>Morgan Stanley</v>
          </cell>
        </row>
        <row r="22">
          <cell r="C22" t="str">
            <v>PNC</v>
          </cell>
        </row>
        <row r="23">
          <cell r="C23" t="str">
            <v>Regions</v>
          </cell>
        </row>
        <row r="24">
          <cell r="C24" t="str">
            <v>State Street</v>
          </cell>
        </row>
        <row r="25">
          <cell r="C25" t="str">
            <v>Suntrust</v>
          </cell>
        </row>
        <row r="26">
          <cell r="C26" t="str">
            <v>US Bancorp</v>
          </cell>
        </row>
        <row r="27">
          <cell r="C27" t="str">
            <v>Wells Fargo</v>
          </cell>
        </row>
        <row r="28">
          <cell r="C28" t="str">
            <v>GROUP - LARGE BHCs</v>
          </cell>
        </row>
        <row r="29">
          <cell r="C29" t="str">
            <v>GROUP - REGIONAL BHCs</v>
          </cell>
        </row>
        <row r="30">
          <cell r="C30" t="str">
            <v>GROUP - SPECIALTY BHCs</v>
          </cell>
        </row>
      </sheetData>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III_Coversheet"/>
      <sheetName val="Capital Composition"/>
      <sheetName val="Exceptions Bucket Calculator"/>
      <sheetName val="Risk-weighted Assets"/>
      <sheetName val="Market Risk Exposure"/>
      <sheetName val="Leverage Exposure"/>
      <sheetName val="Monitoring_Basel III"/>
      <sheetName val="Monitoring-Planned Actions"/>
      <sheetName val="Monitoring-New Planned Actions"/>
      <sheetName val="Detail on Planned Actions "/>
      <sheetName val="Sheet1"/>
    </sheetNames>
    <sheetDataSet>
      <sheetData sheetId="0"/>
      <sheetData sheetId="1"/>
      <sheetData sheetId="2"/>
      <sheetData sheetId="3"/>
      <sheetData sheetId="4"/>
      <sheetData sheetId="5"/>
      <sheetData sheetId="6"/>
      <sheetData sheetId="7"/>
      <sheetData sheetId="8"/>
      <sheetData sheetId="9"/>
      <sheetData sheetId="10">
        <row r="2">
          <cell r="AA2" t="str">
            <v>1Q 2011</v>
          </cell>
          <cell r="AB2" t="str">
            <v>redemption</v>
          </cell>
        </row>
        <row r="3">
          <cell r="AB3" t="str">
            <v>repurchase</v>
          </cell>
        </row>
        <row r="4">
          <cell r="AB4" t="str">
            <v>conversion</v>
          </cell>
        </row>
        <row r="5">
          <cell r="AB5"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10"/>
  <sheetViews>
    <sheetView showGridLines="0" workbookViewId="0">
      <selection activeCell="F11" sqref="F11"/>
    </sheetView>
  </sheetViews>
  <sheetFormatPr defaultColWidth="9.140625" defaultRowHeight="15" x14ac:dyDescent="0.25"/>
  <cols>
    <col min="1" max="1" width="2.28515625" style="15" customWidth="1"/>
    <col min="2" max="2" width="19.7109375" style="15" customWidth="1"/>
    <col min="3" max="3" width="20.5703125" style="15" customWidth="1"/>
    <col min="4" max="4" width="11" style="15" customWidth="1"/>
    <col min="5" max="5" width="14.5703125" style="15" customWidth="1"/>
    <col min="6" max="6" width="13.7109375" style="15" customWidth="1"/>
    <col min="7" max="7" width="14.42578125" style="15" customWidth="1"/>
    <col min="8" max="8" width="15.140625" style="15" customWidth="1"/>
    <col min="9" max="9" width="13.42578125" style="15" customWidth="1"/>
    <col min="10" max="10" width="21.7109375" style="15" customWidth="1"/>
    <col min="11" max="12" width="18.42578125" style="15" customWidth="1"/>
    <col min="13" max="13" width="14.42578125" style="15" customWidth="1"/>
    <col min="14" max="14" width="16.5703125" style="15" customWidth="1"/>
    <col min="15" max="16384" width="9.140625" style="15"/>
  </cols>
  <sheetData>
    <row r="1" spans="1:10" ht="7.5" customHeight="1" x14ac:dyDescent="0.25"/>
    <row r="2" spans="1:10" x14ac:dyDescent="0.25">
      <c r="B2" s="162" t="s">
        <v>239</v>
      </c>
      <c r="C2" s="163"/>
      <c r="D2" s="163"/>
      <c r="E2" s="163"/>
      <c r="F2" s="163"/>
      <c r="G2" s="163"/>
      <c r="H2" s="164"/>
      <c r="I2" s="16"/>
    </row>
    <row r="3" spans="1:10" x14ac:dyDescent="0.25">
      <c r="A3" s="16"/>
      <c r="B3" s="16"/>
      <c r="C3" s="16"/>
      <c r="D3" s="16"/>
      <c r="E3" s="16"/>
      <c r="F3" s="16"/>
      <c r="G3" s="16"/>
      <c r="H3" s="16"/>
      <c r="I3" s="16"/>
    </row>
    <row r="4" spans="1:10" x14ac:dyDescent="0.25">
      <c r="A4" s="16"/>
      <c r="B4" s="17" t="s">
        <v>0</v>
      </c>
      <c r="C4" s="17"/>
      <c r="D4" s="165"/>
      <c r="E4" s="166"/>
      <c r="F4" s="16"/>
      <c r="G4" s="16"/>
      <c r="H4" s="16"/>
      <c r="I4" s="16"/>
    </row>
    <row r="5" spans="1:10" x14ac:dyDescent="0.25">
      <c r="A5" s="16"/>
      <c r="B5" s="17"/>
      <c r="C5" s="17"/>
      <c r="D5" s="16"/>
      <c r="E5" s="16"/>
      <c r="F5" s="16"/>
      <c r="G5" s="16"/>
      <c r="H5" s="16"/>
      <c r="I5" s="16"/>
    </row>
    <row r="6" spans="1:10" x14ac:dyDescent="0.25">
      <c r="A6" s="16"/>
      <c r="B6" s="17" t="s">
        <v>1</v>
      </c>
      <c r="C6" s="17"/>
      <c r="D6" s="165"/>
      <c r="E6" s="166"/>
      <c r="F6" s="16"/>
      <c r="G6" s="16"/>
      <c r="H6" s="16"/>
      <c r="I6" s="16"/>
    </row>
    <row r="7" spans="1:10" x14ac:dyDescent="0.25">
      <c r="A7" s="16"/>
      <c r="B7" s="17"/>
      <c r="C7" s="17"/>
      <c r="D7" s="16"/>
      <c r="E7" s="16"/>
      <c r="F7" s="16"/>
      <c r="G7" s="16"/>
      <c r="H7" s="16"/>
      <c r="I7" s="16"/>
    </row>
    <row r="8" spans="1:10" x14ac:dyDescent="0.25">
      <c r="A8" s="16"/>
      <c r="B8" s="17" t="s">
        <v>29</v>
      </c>
      <c r="C8" s="17"/>
      <c r="D8" s="167"/>
      <c r="E8" s="168"/>
      <c r="F8" s="16"/>
      <c r="G8" s="16"/>
      <c r="H8" s="16"/>
      <c r="I8" s="16"/>
    </row>
    <row r="9" spans="1:10" ht="15.75" customHeight="1" x14ac:dyDescent="0.25">
      <c r="A9" s="16"/>
      <c r="B9" s="16"/>
      <c r="C9" s="16"/>
      <c r="D9" s="93"/>
      <c r="E9" s="16"/>
      <c r="F9" s="16"/>
      <c r="G9" s="16"/>
      <c r="H9" s="16"/>
      <c r="I9" s="16"/>
    </row>
    <row r="10" spans="1:10" x14ac:dyDescent="0.25">
      <c r="A10" s="16"/>
      <c r="B10" s="16"/>
      <c r="C10" s="16"/>
      <c r="D10" s="16"/>
      <c r="E10" s="16"/>
      <c r="F10" s="16"/>
      <c r="G10" s="16"/>
      <c r="H10" s="16"/>
      <c r="I10" s="16"/>
      <c r="J10" s="16"/>
    </row>
  </sheetData>
  <mergeCells count="4">
    <mergeCell ref="B2:H2"/>
    <mergeCell ref="D4:E4"/>
    <mergeCell ref="D6:E6"/>
    <mergeCell ref="D8:E8"/>
  </mergeCells>
  <pageMargins left="0.7" right="0.7" top="0.75" bottom="0.75" header="0.3" footer="0.3"/>
  <pageSetup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
  <sheetViews>
    <sheetView tabSelected="1" zoomScaleNormal="100" workbookViewId="0">
      <selection activeCell="C6" sqref="C6:H6"/>
    </sheetView>
  </sheetViews>
  <sheetFormatPr defaultRowHeight="15" x14ac:dyDescent="0.25"/>
  <cols>
    <col min="1" max="1" width="9.140625" style="108"/>
    <col min="2" max="2" width="16.7109375" style="108" customWidth="1"/>
    <col min="3" max="3" width="20" style="108" customWidth="1"/>
    <col min="4" max="8" width="16.7109375" style="108" customWidth="1"/>
    <col min="9" max="16384" width="9.140625" style="108"/>
  </cols>
  <sheetData>
    <row r="1" spans="1:11" s="92" customFormat="1" x14ac:dyDescent="0.25">
      <c r="A1" s="91"/>
      <c r="B1" s="94" t="s">
        <v>75</v>
      </c>
      <c r="C1" s="91"/>
      <c r="D1" s="91"/>
      <c r="E1" s="91"/>
      <c r="F1" s="91"/>
      <c r="G1" s="91"/>
    </row>
    <row r="2" spans="1:11" s="92" customFormat="1" ht="48" customHeight="1" x14ac:dyDescent="0.25">
      <c r="A2" s="91"/>
      <c r="B2" s="169" t="s">
        <v>250</v>
      </c>
      <c r="C2" s="169"/>
      <c r="D2" s="169"/>
      <c r="E2" s="169"/>
      <c r="F2" s="169"/>
      <c r="G2" s="169"/>
      <c r="H2" s="169"/>
    </row>
    <row r="3" spans="1:11" s="92" customFormat="1" ht="15" customHeight="1" x14ac:dyDescent="0.25">
      <c r="A3" s="91"/>
      <c r="B3" s="106"/>
      <c r="C3" s="106"/>
      <c r="D3" s="106"/>
      <c r="E3" s="106"/>
      <c r="F3" s="106"/>
      <c r="G3" s="106"/>
      <c r="H3" s="106"/>
    </row>
    <row r="4" spans="1:11" s="92" customFormat="1" ht="16.5" customHeight="1" x14ac:dyDescent="0.25">
      <c r="A4" s="91"/>
      <c r="B4" s="106" t="s">
        <v>176</v>
      </c>
      <c r="C4" s="169" t="s">
        <v>189</v>
      </c>
      <c r="D4" s="170"/>
      <c r="E4" s="170"/>
      <c r="F4" s="170"/>
      <c r="G4" s="170"/>
      <c r="H4" s="170"/>
    </row>
    <row r="5" spans="1:11" s="92" customFormat="1" ht="18" customHeight="1" x14ac:dyDescent="0.25">
      <c r="A5" s="91"/>
      <c r="B5" s="106" t="s">
        <v>177</v>
      </c>
      <c r="C5" s="169" t="s">
        <v>238</v>
      </c>
      <c r="D5" s="170"/>
      <c r="E5" s="170"/>
      <c r="F5" s="170"/>
      <c r="G5" s="170"/>
      <c r="H5" s="170"/>
    </row>
    <row r="6" spans="1:11" s="92" customFormat="1" ht="32.25" customHeight="1" x14ac:dyDescent="0.25">
      <c r="A6" s="91"/>
      <c r="B6" s="106" t="s">
        <v>178</v>
      </c>
      <c r="C6" s="169" t="s">
        <v>242</v>
      </c>
      <c r="D6" s="170"/>
      <c r="E6" s="170"/>
      <c r="F6" s="170"/>
      <c r="G6" s="170"/>
      <c r="H6" s="170"/>
    </row>
    <row r="7" spans="1:11" s="92" customFormat="1" x14ac:dyDescent="0.25">
      <c r="A7" s="91"/>
      <c r="B7" s="91"/>
      <c r="C7" s="91"/>
      <c r="D7" s="91"/>
      <c r="E7" s="91"/>
      <c r="F7" s="91"/>
      <c r="G7" s="91"/>
    </row>
    <row r="8" spans="1:11" s="95" customFormat="1" x14ac:dyDescent="0.25">
      <c r="A8" s="93"/>
      <c r="B8" s="94" t="s">
        <v>169</v>
      </c>
      <c r="C8" s="94"/>
      <c r="D8" s="94"/>
      <c r="E8" s="94"/>
      <c r="F8" s="94"/>
      <c r="G8" s="94"/>
      <c r="H8" s="94"/>
      <c r="I8" s="94"/>
      <c r="J8" s="94"/>
      <c r="K8" s="94"/>
    </row>
    <row r="9" spans="1:11" s="95" customFormat="1" ht="106.5" customHeight="1" x14ac:dyDescent="0.25">
      <c r="B9" s="171" t="s">
        <v>243</v>
      </c>
      <c r="C9" s="171"/>
      <c r="D9" s="171"/>
      <c r="E9" s="171"/>
      <c r="F9" s="171"/>
      <c r="G9" s="171"/>
      <c r="H9" s="171"/>
      <c r="I9" s="96"/>
    </row>
    <row r="10" spans="1:11" s="95" customFormat="1" ht="15" customHeight="1" x14ac:dyDescent="0.25">
      <c r="B10" s="107"/>
      <c r="C10" s="107"/>
      <c r="D10" s="107"/>
      <c r="E10" s="107"/>
      <c r="F10" s="107"/>
      <c r="G10" s="107"/>
      <c r="H10" s="107"/>
      <c r="I10" s="96"/>
    </row>
    <row r="11" spans="1:11" s="95" customFormat="1" x14ac:dyDescent="0.25">
      <c r="B11" s="96"/>
      <c r="C11" s="96"/>
      <c r="D11" s="96"/>
      <c r="E11" s="96"/>
      <c r="F11" s="96"/>
      <c r="G11" s="96"/>
      <c r="H11" s="96"/>
      <c r="I11" s="96"/>
    </row>
    <row r="12" spans="1:11" s="95" customFormat="1" x14ac:dyDescent="0.25">
      <c r="B12" s="97" t="s">
        <v>170</v>
      </c>
      <c r="C12" s="97"/>
      <c r="D12" s="97"/>
      <c r="E12" s="97"/>
      <c r="F12" s="97"/>
      <c r="G12" s="97"/>
      <c r="H12" s="97"/>
      <c r="I12" s="97"/>
      <c r="J12" s="97"/>
      <c r="K12" s="97"/>
    </row>
    <row r="13" spans="1:11" s="95" customFormat="1" ht="51" customHeight="1" x14ac:dyDescent="0.25">
      <c r="B13" s="171" t="s">
        <v>171</v>
      </c>
      <c r="C13" s="171"/>
      <c r="D13" s="171"/>
      <c r="E13" s="171"/>
      <c r="F13" s="171"/>
      <c r="G13" s="171"/>
      <c r="H13" s="171"/>
    </row>
    <row r="14" spans="1:11" s="95" customFormat="1" x14ac:dyDescent="0.25"/>
    <row r="15" spans="1:11" s="95" customFormat="1" x14ac:dyDescent="0.25">
      <c r="B15" s="97" t="s">
        <v>172</v>
      </c>
      <c r="C15" s="97"/>
      <c r="D15" s="97"/>
      <c r="E15" s="97"/>
      <c r="F15" s="97"/>
      <c r="G15" s="97"/>
      <c r="H15" s="97"/>
      <c r="I15" s="97"/>
      <c r="J15" s="97"/>
      <c r="K15" s="97"/>
    </row>
    <row r="16" spans="1:11" s="95" customFormat="1" ht="62.25" customHeight="1" x14ac:dyDescent="0.25">
      <c r="B16" s="171" t="s">
        <v>173</v>
      </c>
      <c r="C16" s="171"/>
      <c r="D16" s="171"/>
      <c r="E16" s="171"/>
      <c r="F16" s="171"/>
      <c r="G16" s="171"/>
      <c r="H16" s="171"/>
    </row>
    <row r="17" spans="2:8" s="95" customFormat="1" x14ac:dyDescent="0.25"/>
    <row r="18" spans="2:8" s="95" customFormat="1" x14ac:dyDescent="0.25">
      <c r="B18" s="97" t="s">
        <v>174</v>
      </c>
    </row>
    <row r="19" spans="2:8" s="95" customFormat="1" ht="47.25" customHeight="1" x14ac:dyDescent="0.25">
      <c r="B19" s="171" t="s">
        <v>244</v>
      </c>
      <c r="C19" s="171"/>
      <c r="D19" s="171"/>
      <c r="E19" s="171"/>
      <c r="F19" s="171"/>
      <c r="G19" s="171"/>
      <c r="H19" s="171"/>
    </row>
    <row r="20" spans="2:8" s="95" customFormat="1" x14ac:dyDescent="0.25"/>
    <row r="21" spans="2:8" s="95" customFormat="1" x14ac:dyDescent="0.25">
      <c r="B21" s="97" t="s">
        <v>175</v>
      </c>
    </row>
    <row r="22" spans="2:8" s="95" customFormat="1" ht="60.75" customHeight="1" x14ac:dyDescent="0.25">
      <c r="B22" s="171" t="s">
        <v>245</v>
      </c>
      <c r="C22" s="171"/>
      <c r="D22" s="171"/>
      <c r="E22" s="171"/>
      <c r="F22" s="171"/>
      <c r="G22" s="171"/>
      <c r="H22" s="171"/>
    </row>
    <row r="23" spans="2:8" s="95" customFormat="1" x14ac:dyDescent="0.25"/>
    <row r="24" spans="2:8" s="95" customFormat="1" x14ac:dyDescent="0.25">
      <c r="B24" s="97" t="s">
        <v>190</v>
      </c>
    </row>
    <row r="25" spans="2:8" s="95" customFormat="1" ht="36.75" customHeight="1" x14ac:dyDescent="0.25">
      <c r="B25" s="171" t="s">
        <v>246</v>
      </c>
      <c r="C25" s="171"/>
      <c r="D25" s="171"/>
      <c r="E25" s="171"/>
      <c r="F25" s="171"/>
      <c r="G25" s="171"/>
      <c r="H25" s="171"/>
    </row>
  </sheetData>
  <mergeCells count="10">
    <mergeCell ref="B2:H2"/>
    <mergeCell ref="C5:H5"/>
    <mergeCell ref="C6:H6"/>
    <mergeCell ref="C4:H4"/>
    <mergeCell ref="B25:H25"/>
    <mergeCell ref="B19:H19"/>
    <mergeCell ref="B22:H22"/>
    <mergeCell ref="B16:H16"/>
    <mergeCell ref="B9:H9"/>
    <mergeCell ref="B13:H13"/>
  </mergeCells>
  <pageMargins left="0.7" right="0.7" top="0.75" bottom="0.75" header="0.3" footer="0.3"/>
  <pageSetup scale="5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G501"/>
  <sheetViews>
    <sheetView showGridLines="0" zoomScale="80" zoomScaleNormal="80" workbookViewId="0">
      <pane ySplit="6" topLeftCell="A7" activePane="bottomLeft" state="frozen"/>
      <selection activeCell="B44" sqref="B44"/>
      <selection pane="bottomLeft" activeCell="A15" sqref="A15"/>
    </sheetView>
  </sheetViews>
  <sheetFormatPr defaultColWidth="9.140625" defaultRowHeight="15" x14ac:dyDescent="0.25"/>
  <cols>
    <col min="1" max="1" width="6.28515625" style="102" customWidth="1"/>
    <col min="2" max="2" width="10.42578125" style="40" customWidth="1"/>
    <col min="3" max="3" width="8.5703125" style="40" bestFit="1" customWidth="1"/>
    <col min="4" max="4" width="20" style="40" customWidth="1"/>
    <col min="5" max="5" width="17.42578125" style="40" customWidth="1"/>
    <col min="6" max="6" width="41.42578125" style="40" bestFit="1" customWidth="1"/>
    <col min="7" max="7" width="20" style="40" bestFit="1" customWidth="1"/>
    <col min="8" max="8" width="21.140625" style="40" customWidth="1"/>
    <col min="9" max="9" width="17.140625" style="40" bestFit="1" customWidth="1"/>
    <col min="10" max="10" width="24.7109375" style="41" customWidth="1"/>
    <col min="11" max="11" width="28.7109375" style="42" customWidth="1"/>
    <col min="12" max="12" width="23.5703125" style="43" customWidth="1"/>
    <col min="13" max="13" width="41.42578125" style="23" bestFit="1" customWidth="1"/>
    <col min="14" max="15" width="20.5703125" style="23" bestFit="1" customWidth="1"/>
    <col min="16" max="16" width="17.28515625" style="23" customWidth="1"/>
    <col min="17" max="18" width="21.42578125" style="23" customWidth="1"/>
    <col min="19" max="19" width="50" style="40" customWidth="1"/>
    <col min="20" max="20" width="23.5703125" style="43" hidden="1" customWidth="1"/>
    <col min="21" max="21" width="41.42578125" style="23" hidden="1" customWidth="1"/>
    <col min="22" max="23" width="20.5703125" style="23" hidden="1" customWidth="1"/>
    <col min="24" max="24" width="17.28515625" style="23" hidden="1" customWidth="1"/>
    <col min="25" max="26" width="21.42578125" style="23" hidden="1" customWidth="1"/>
    <col min="27" max="29" width="9.140625" style="40"/>
    <col min="30" max="30" width="29.5703125" style="40" bestFit="1" customWidth="1"/>
    <col min="31" max="32" width="9.140625" style="40"/>
    <col min="33" max="33" width="26.42578125" style="40" customWidth="1"/>
    <col min="34" max="16384" width="9.140625" style="40"/>
  </cols>
  <sheetData>
    <row r="1" spans="1:33" s="23" customFormat="1" x14ac:dyDescent="0.25">
      <c r="A1" s="99"/>
      <c r="B1" s="109" t="s">
        <v>179</v>
      </c>
      <c r="C1" s="110"/>
      <c r="D1" s="110"/>
      <c r="E1" s="110"/>
      <c r="F1" s="110"/>
      <c r="G1" s="18"/>
      <c r="H1" s="19"/>
      <c r="I1" s="20"/>
      <c r="J1" s="21"/>
      <c r="K1" s="21"/>
      <c r="L1" s="22"/>
      <c r="M1" s="22"/>
      <c r="N1" s="22"/>
      <c r="T1" s="22"/>
      <c r="U1" s="22"/>
      <c r="V1" s="22"/>
    </row>
    <row r="2" spans="1:33" s="23" customFormat="1" ht="86.25" customHeight="1" x14ac:dyDescent="0.25">
      <c r="A2" s="99"/>
      <c r="B2" s="172" t="s">
        <v>247</v>
      </c>
      <c r="C2" s="172"/>
      <c r="D2" s="172"/>
      <c r="E2" s="172"/>
      <c r="F2" s="172"/>
      <c r="G2" s="172"/>
      <c r="H2" s="172"/>
      <c r="I2" s="172"/>
      <c r="J2" s="172"/>
      <c r="K2" s="172"/>
      <c r="L2" s="172"/>
      <c r="M2" s="172"/>
      <c r="N2" s="22"/>
      <c r="V2" s="22"/>
    </row>
    <row r="3" spans="1:33" s="23" customFormat="1" ht="15" customHeight="1" x14ac:dyDescent="0.25">
      <c r="A3" s="99"/>
      <c r="B3" s="24"/>
      <c r="C3" s="25"/>
      <c r="D3" s="25"/>
      <c r="E3" s="25"/>
      <c r="F3" s="25"/>
      <c r="G3" s="25"/>
      <c r="H3" s="25"/>
      <c r="I3" s="25"/>
      <c r="J3" s="25"/>
      <c r="K3" s="25"/>
      <c r="L3" s="25"/>
      <c r="M3" s="25"/>
      <c r="N3" s="25"/>
      <c r="O3" s="25"/>
      <c r="T3" s="25"/>
      <c r="U3" s="25"/>
      <c r="V3" s="25"/>
      <c r="W3" s="25"/>
    </row>
    <row r="4" spans="1:33" s="119" customFormat="1" x14ac:dyDescent="0.25">
      <c r="A4" s="102"/>
      <c r="B4" s="111" t="s">
        <v>180</v>
      </c>
      <c r="C4" s="112"/>
      <c r="D4" s="112"/>
      <c r="E4" s="112"/>
      <c r="F4" s="112"/>
      <c r="G4" s="112"/>
      <c r="H4" s="112"/>
      <c r="I4" s="112"/>
      <c r="J4" s="112"/>
      <c r="K4" s="113"/>
      <c r="L4" s="114" t="s">
        <v>196</v>
      </c>
      <c r="M4" s="115"/>
      <c r="N4" s="115"/>
      <c r="O4" s="115"/>
      <c r="P4" s="115"/>
      <c r="Q4" s="115"/>
      <c r="R4" s="115"/>
      <c r="S4" s="116"/>
      <c r="T4" s="117" t="s">
        <v>80</v>
      </c>
      <c r="U4" s="118"/>
      <c r="V4" s="118"/>
      <c r="W4" s="118"/>
      <c r="X4" s="118"/>
      <c r="Y4" s="118"/>
      <c r="Z4" s="118"/>
    </row>
    <row r="5" spans="1:33" s="102" customFormat="1" x14ac:dyDescent="0.25">
      <c r="B5" s="120" t="s">
        <v>203</v>
      </c>
      <c r="C5" s="121" t="s">
        <v>204</v>
      </c>
      <c r="D5" s="121" t="s">
        <v>205</v>
      </c>
      <c r="E5" s="121" t="s">
        <v>206</v>
      </c>
      <c r="F5" s="121" t="s">
        <v>207</v>
      </c>
      <c r="G5" s="121" t="s">
        <v>208</v>
      </c>
      <c r="H5" s="121" t="s">
        <v>209</v>
      </c>
      <c r="I5" s="121" t="s">
        <v>210</v>
      </c>
      <c r="J5" s="121" t="s">
        <v>211</v>
      </c>
      <c r="K5" s="122" t="s">
        <v>212</v>
      </c>
      <c r="L5" s="123" t="s">
        <v>213</v>
      </c>
      <c r="M5" s="123" t="s">
        <v>214</v>
      </c>
      <c r="N5" s="123" t="s">
        <v>215</v>
      </c>
      <c r="O5" s="123" t="s">
        <v>216</v>
      </c>
      <c r="P5" s="123" t="s">
        <v>217</v>
      </c>
      <c r="Q5" s="123" t="s">
        <v>218</v>
      </c>
      <c r="R5" s="123" t="s">
        <v>219</v>
      </c>
      <c r="S5" s="124" t="s">
        <v>220</v>
      </c>
      <c r="T5" s="125"/>
      <c r="U5" s="125"/>
      <c r="V5" s="125"/>
      <c r="W5" s="125"/>
      <c r="X5" s="125"/>
      <c r="Y5" s="125"/>
      <c r="Z5" s="125"/>
    </row>
    <row r="6" spans="1:33" s="35" customFormat="1" ht="60" x14ac:dyDescent="0.25">
      <c r="A6" s="100"/>
      <c r="B6" s="29" t="s">
        <v>60</v>
      </c>
      <c r="C6" s="26" t="s">
        <v>59</v>
      </c>
      <c r="D6" s="27" t="s">
        <v>30</v>
      </c>
      <c r="E6" s="28" t="s">
        <v>41</v>
      </c>
      <c r="F6" s="29" t="s">
        <v>42</v>
      </c>
      <c r="G6" s="29" t="s">
        <v>43</v>
      </c>
      <c r="H6" s="29" t="s">
        <v>44</v>
      </c>
      <c r="I6" s="29" t="s">
        <v>77</v>
      </c>
      <c r="J6" s="30" t="s">
        <v>36</v>
      </c>
      <c r="K6" s="30" t="s">
        <v>76</v>
      </c>
      <c r="L6" s="31" t="s">
        <v>41</v>
      </c>
      <c r="M6" s="32" t="s">
        <v>42</v>
      </c>
      <c r="N6" s="32" t="s">
        <v>43</v>
      </c>
      <c r="O6" s="32" t="s">
        <v>44</v>
      </c>
      <c r="P6" s="33" t="s">
        <v>77</v>
      </c>
      <c r="Q6" s="34" t="s">
        <v>36</v>
      </c>
      <c r="R6" s="34" t="s">
        <v>76</v>
      </c>
      <c r="S6" s="34" t="s">
        <v>74</v>
      </c>
      <c r="T6" s="86" t="s">
        <v>41</v>
      </c>
      <c r="U6" s="87" t="s">
        <v>42</v>
      </c>
      <c r="V6" s="87" t="s">
        <v>43</v>
      </c>
      <c r="W6" s="87" t="s">
        <v>44</v>
      </c>
      <c r="X6" s="88" t="s">
        <v>77</v>
      </c>
      <c r="Y6" s="89" t="s">
        <v>36</v>
      </c>
      <c r="Z6" s="89" t="s">
        <v>76</v>
      </c>
    </row>
    <row r="7" spans="1:33" s="39" customFormat="1" x14ac:dyDescent="0.25">
      <c r="A7" s="101">
        <v>1</v>
      </c>
      <c r="B7" s="103"/>
      <c r="C7" s="36"/>
      <c r="D7" s="36"/>
      <c r="E7" s="37"/>
      <c r="F7" s="37"/>
      <c r="G7" s="37"/>
      <c r="H7" s="37"/>
      <c r="I7" s="37"/>
      <c r="J7" s="38"/>
      <c r="K7" s="38"/>
      <c r="L7" s="126"/>
      <c r="M7" s="127"/>
      <c r="N7" s="127"/>
      <c r="O7" s="127"/>
      <c r="P7" s="127"/>
      <c r="Q7" s="5"/>
      <c r="R7" s="5"/>
      <c r="S7" s="6"/>
      <c r="T7" s="128">
        <f>IF(ISBLANK(L7),E7,L7)</f>
        <v>0</v>
      </c>
      <c r="U7" s="128">
        <f t="shared" ref="U7" si="0">IF(ISBLANK(M7),F7,M7)</f>
        <v>0</v>
      </c>
      <c r="V7" s="128">
        <f t="shared" ref="V7" si="1">IF(ISBLANK(N7),G7,N7)</f>
        <v>0</v>
      </c>
      <c r="W7" s="128">
        <f t="shared" ref="W7" si="2">IF(ISBLANK(O7),H7,O7)</f>
        <v>0</v>
      </c>
      <c r="X7" s="128">
        <f t="shared" ref="X7" si="3">IF(ISBLANK(P7),I7,P7)</f>
        <v>0</v>
      </c>
      <c r="Y7" s="128">
        <f t="shared" ref="Y7" si="4">IF(ISBLANK(Q7),J7,Q7)</f>
        <v>0</v>
      </c>
      <c r="Z7" s="128">
        <f t="shared" ref="Z7" si="5">IF(ISBLANK(R7),K7,R7)</f>
        <v>0</v>
      </c>
    </row>
    <row r="8" spans="1:33" s="39" customFormat="1" x14ac:dyDescent="0.25">
      <c r="A8" s="101">
        <v>2</v>
      </c>
      <c r="B8" s="103"/>
      <c r="C8" s="36"/>
      <c r="D8" s="36"/>
      <c r="E8" s="37"/>
      <c r="F8" s="37"/>
      <c r="G8" s="37"/>
      <c r="H8" s="37"/>
      <c r="I8" s="37"/>
      <c r="J8" s="38"/>
      <c r="K8" s="38"/>
      <c r="L8" s="126"/>
      <c r="M8" s="127"/>
      <c r="N8" s="127"/>
      <c r="O8" s="127"/>
      <c r="P8" s="127"/>
      <c r="Q8" s="5"/>
      <c r="R8" s="5"/>
      <c r="S8" s="6"/>
      <c r="T8" s="128">
        <f>IF(ISBLANK(L8),E8,L8)</f>
        <v>0</v>
      </c>
      <c r="U8" s="128">
        <f t="shared" ref="U8:Z8" si="6">IF(ISBLANK(M8),F8,M8)</f>
        <v>0</v>
      </c>
      <c r="V8" s="128">
        <f t="shared" si="6"/>
        <v>0</v>
      </c>
      <c r="W8" s="128">
        <f t="shared" si="6"/>
        <v>0</v>
      </c>
      <c r="X8" s="128">
        <f t="shared" si="6"/>
        <v>0</v>
      </c>
      <c r="Y8" s="128">
        <f t="shared" si="6"/>
        <v>0</v>
      </c>
      <c r="Z8" s="128">
        <f t="shared" si="6"/>
        <v>0</v>
      </c>
    </row>
    <row r="9" spans="1:33" s="39" customFormat="1" x14ac:dyDescent="0.25">
      <c r="A9" s="101">
        <v>3</v>
      </c>
      <c r="B9" s="103"/>
      <c r="C9" s="36"/>
      <c r="D9" s="36"/>
      <c r="E9" s="37"/>
      <c r="F9" s="37"/>
      <c r="G9" s="37"/>
      <c r="H9" s="37"/>
      <c r="I9" s="37"/>
      <c r="J9" s="38"/>
      <c r="K9" s="38"/>
      <c r="L9" s="126"/>
      <c r="M9" s="127"/>
      <c r="N9" s="127"/>
      <c r="O9" s="127"/>
      <c r="P9" s="127"/>
      <c r="Q9" s="5"/>
      <c r="R9" s="5"/>
      <c r="S9" s="6"/>
      <c r="T9" s="128">
        <f t="shared" ref="T9:T72" si="7">IF(ISBLANK(L9),E9,L9)</f>
        <v>0</v>
      </c>
      <c r="U9" s="128">
        <f t="shared" ref="U9:U72" si="8">IF(ISBLANK(M9),F9,M9)</f>
        <v>0</v>
      </c>
      <c r="V9" s="128">
        <f t="shared" ref="V9:V72" si="9">IF(ISBLANK(N9),G9,N9)</f>
        <v>0</v>
      </c>
      <c r="W9" s="128">
        <f t="shared" ref="W9:W72" si="10">IF(ISBLANK(O9),H9,O9)</f>
        <v>0</v>
      </c>
      <c r="X9" s="128">
        <f t="shared" ref="X9:X72" si="11">IF(ISBLANK(P9),I9,P9)</f>
        <v>0</v>
      </c>
      <c r="Y9" s="128">
        <f t="shared" ref="Y9:Y72" si="12">IF(ISBLANK(Q9),J9,Q9)</f>
        <v>0</v>
      </c>
      <c r="Z9" s="128">
        <f t="shared" ref="Z9:Z72" si="13">IF(ISBLANK(R9),K9,R9)</f>
        <v>0</v>
      </c>
    </row>
    <row r="10" spans="1:33" s="39" customFormat="1" x14ac:dyDescent="0.25">
      <c r="A10" s="101">
        <v>4</v>
      </c>
      <c r="B10" s="103"/>
      <c r="C10" s="36"/>
      <c r="D10" s="36"/>
      <c r="E10" s="37"/>
      <c r="F10" s="37"/>
      <c r="G10" s="37"/>
      <c r="H10" s="37"/>
      <c r="I10" s="37"/>
      <c r="J10" s="38"/>
      <c r="K10" s="38"/>
      <c r="L10" s="126"/>
      <c r="M10" s="127"/>
      <c r="N10" s="127"/>
      <c r="O10" s="127"/>
      <c r="P10" s="127"/>
      <c r="Q10" s="5"/>
      <c r="R10" s="5"/>
      <c r="S10" s="6"/>
      <c r="T10" s="128">
        <f t="shared" si="7"/>
        <v>0</v>
      </c>
      <c r="U10" s="128">
        <f t="shared" si="8"/>
        <v>0</v>
      </c>
      <c r="V10" s="128">
        <f t="shared" si="9"/>
        <v>0</v>
      </c>
      <c r="W10" s="128">
        <f t="shared" si="10"/>
        <v>0</v>
      </c>
      <c r="X10" s="128">
        <f t="shared" si="11"/>
        <v>0</v>
      </c>
      <c r="Y10" s="128">
        <f t="shared" si="12"/>
        <v>0</v>
      </c>
      <c r="Z10" s="128">
        <f t="shared" si="13"/>
        <v>0</v>
      </c>
    </row>
    <row r="11" spans="1:33" s="39" customFormat="1" x14ac:dyDescent="0.25">
      <c r="A11" s="101">
        <v>5</v>
      </c>
      <c r="B11" s="103"/>
      <c r="C11" s="36"/>
      <c r="D11" s="36"/>
      <c r="E11" s="37"/>
      <c r="F11" s="37"/>
      <c r="G11" s="37"/>
      <c r="H11" s="37"/>
      <c r="I11" s="37"/>
      <c r="J11" s="38"/>
      <c r="K11" s="38"/>
      <c r="L11" s="126"/>
      <c r="M11" s="127"/>
      <c r="N11" s="127"/>
      <c r="O11" s="127"/>
      <c r="P11" s="127"/>
      <c r="Q11" s="5"/>
      <c r="R11" s="5"/>
      <c r="S11" s="6"/>
      <c r="T11" s="128">
        <f t="shared" si="7"/>
        <v>0</v>
      </c>
      <c r="U11" s="128">
        <f t="shared" si="8"/>
        <v>0</v>
      </c>
      <c r="V11" s="128">
        <f t="shared" si="9"/>
        <v>0</v>
      </c>
      <c r="W11" s="128">
        <f t="shared" si="10"/>
        <v>0</v>
      </c>
      <c r="X11" s="128">
        <f t="shared" si="11"/>
        <v>0</v>
      </c>
      <c r="Y11" s="128">
        <f t="shared" si="12"/>
        <v>0</v>
      </c>
      <c r="Z11" s="128">
        <f t="shared" si="13"/>
        <v>0</v>
      </c>
    </row>
    <row r="12" spans="1:33" s="39" customFormat="1" x14ac:dyDescent="0.25">
      <c r="A12" s="101">
        <v>6</v>
      </c>
      <c r="B12" s="103"/>
      <c r="C12" s="36"/>
      <c r="D12" s="36"/>
      <c r="E12" s="37"/>
      <c r="F12" s="37"/>
      <c r="G12" s="37"/>
      <c r="H12" s="37"/>
      <c r="I12" s="37"/>
      <c r="J12" s="38"/>
      <c r="K12" s="38"/>
      <c r="L12" s="126"/>
      <c r="M12" s="127"/>
      <c r="N12" s="127"/>
      <c r="O12" s="127"/>
      <c r="P12" s="127"/>
      <c r="Q12" s="5"/>
      <c r="R12" s="5"/>
      <c r="S12" s="6"/>
      <c r="T12" s="128">
        <f t="shared" si="7"/>
        <v>0</v>
      </c>
      <c r="U12" s="128">
        <f t="shared" si="8"/>
        <v>0</v>
      </c>
      <c r="V12" s="128">
        <f t="shared" si="9"/>
        <v>0</v>
      </c>
      <c r="W12" s="128">
        <f t="shared" si="10"/>
        <v>0</v>
      </c>
      <c r="X12" s="128">
        <f t="shared" si="11"/>
        <v>0</v>
      </c>
      <c r="Y12" s="128">
        <f t="shared" si="12"/>
        <v>0</v>
      </c>
      <c r="Z12" s="128">
        <f t="shared" si="13"/>
        <v>0</v>
      </c>
      <c r="AC12" s="90"/>
      <c r="AD12" s="90"/>
      <c r="AE12" s="90"/>
      <c r="AF12" s="90"/>
      <c r="AG12" s="90"/>
    </row>
    <row r="13" spans="1:33" s="39" customFormat="1" x14ac:dyDescent="0.25">
      <c r="A13" s="101">
        <v>7</v>
      </c>
      <c r="B13" s="103"/>
      <c r="C13" s="36"/>
      <c r="D13" s="36"/>
      <c r="E13" s="37"/>
      <c r="F13" s="37"/>
      <c r="G13" s="37"/>
      <c r="H13" s="37"/>
      <c r="I13" s="37"/>
      <c r="J13" s="38"/>
      <c r="K13" s="38"/>
      <c r="L13" s="126"/>
      <c r="M13" s="127"/>
      <c r="N13" s="127"/>
      <c r="O13" s="127"/>
      <c r="P13" s="127"/>
      <c r="Q13" s="5"/>
      <c r="R13" s="5"/>
      <c r="S13" s="6"/>
      <c r="T13" s="128">
        <f t="shared" si="7"/>
        <v>0</v>
      </c>
      <c r="U13" s="128">
        <f t="shared" si="8"/>
        <v>0</v>
      </c>
      <c r="V13" s="128">
        <f t="shared" si="9"/>
        <v>0</v>
      </c>
      <c r="W13" s="128">
        <f t="shared" si="10"/>
        <v>0</v>
      </c>
      <c r="X13" s="128">
        <f t="shared" si="11"/>
        <v>0</v>
      </c>
      <c r="Y13" s="128">
        <f t="shared" si="12"/>
        <v>0</v>
      </c>
      <c r="Z13" s="128">
        <f t="shared" si="13"/>
        <v>0</v>
      </c>
      <c r="AC13" s="90"/>
      <c r="AD13" s="90"/>
      <c r="AE13" s="90"/>
      <c r="AF13" s="90"/>
      <c r="AG13" s="90"/>
    </row>
    <row r="14" spans="1:33" s="39" customFormat="1" x14ac:dyDescent="0.25">
      <c r="A14" s="101">
        <v>8</v>
      </c>
      <c r="B14" s="103"/>
      <c r="C14" s="36"/>
      <c r="D14" s="36"/>
      <c r="E14" s="37"/>
      <c r="F14" s="37"/>
      <c r="G14" s="37"/>
      <c r="H14" s="37"/>
      <c r="I14" s="37"/>
      <c r="J14" s="38"/>
      <c r="K14" s="38"/>
      <c r="L14" s="126"/>
      <c r="M14" s="127"/>
      <c r="N14" s="127"/>
      <c r="O14" s="127"/>
      <c r="P14" s="127"/>
      <c r="Q14" s="5"/>
      <c r="R14" s="5"/>
      <c r="S14" s="6"/>
      <c r="T14" s="128">
        <f t="shared" si="7"/>
        <v>0</v>
      </c>
      <c r="U14" s="128">
        <f t="shared" si="8"/>
        <v>0</v>
      </c>
      <c r="V14" s="128">
        <f t="shared" si="9"/>
        <v>0</v>
      </c>
      <c r="W14" s="128">
        <f t="shared" si="10"/>
        <v>0</v>
      </c>
      <c r="X14" s="128">
        <f t="shared" si="11"/>
        <v>0</v>
      </c>
      <c r="Y14" s="128">
        <f t="shared" si="12"/>
        <v>0</v>
      </c>
      <c r="Z14" s="128">
        <f t="shared" si="13"/>
        <v>0</v>
      </c>
      <c r="AC14" s="90"/>
      <c r="AD14" s="90"/>
      <c r="AE14" s="90"/>
      <c r="AF14" s="90"/>
      <c r="AG14" s="90"/>
    </row>
    <row r="15" spans="1:33" s="39" customFormat="1" x14ac:dyDescent="0.25">
      <c r="A15" s="101">
        <v>9</v>
      </c>
      <c r="B15" s="103"/>
      <c r="C15" s="36"/>
      <c r="D15" s="36"/>
      <c r="E15" s="37"/>
      <c r="F15" s="37"/>
      <c r="G15" s="37"/>
      <c r="H15" s="37"/>
      <c r="I15" s="37"/>
      <c r="J15" s="38"/>
      <c r="K15" s="38"/>
      <c r="L15" s="126"/>
      <c r="M15" s="127"/>
      <c r="N15" s="127"/>
      <c r="O15" s="127"/>
      <c r="P15" s="127"/>
      <c r="Q15" s="5"/>
      <c r="R15" s="5"/>
      <c r="S15" s="6"/>
      <c r="T15" s="128">
        <f t="shared" si="7"/>
        <v>0</v>
      </c>
      <c r="U15" s="128">
        <f t="shared" si="8"/>
        <v>0</v>
      </c>
      <c r="V15" s="128">
        <f t="shared" si="9"/>
        <v>0</v>
      </c>
      <c r="W15" s="128">
        <f t="shared" si="10"/>
        <v>0</v>
      </c>
      <c r="X15" s="128">
        <f t="shared" si="11"/>
        <v>0</v>
      </c>
      <c r="Y15" s="128">
        <f t="shared" si="12"/>
        <v>0</v>
      </c>
      <c r="Z15" s="128">
        <f t="shared" si="13"/>
        <v>0</v>
      </c>
      <c r="AC15" s="90"/>
      <c r="AD15" s="90"/>
      <c r="AE15" s="90"/>
      <c r="AF15" s="90"/>
      <c r="AG15" s="90"/>
    </row>
    <row r="16" spans="1:33" s="39" customFormat="1" x14ac:dyDescent="0.25">
      <c r="A16" s="101">
        <v>10</v>
      </c>
      <c r="B16" s="103"/>
      <c r="C16" s="36"/>
      <c r="D16" s="36"/>
      <c r="E16" s="37"/>
      <c r="F16" s="37"/>
      <c r="G16" s="37"/>
      <c r="H16" s="37"/>
      <c r="I16" s="37"/>
      <c r="J16" s="38"/>
      <c r="K16" s="38"/>
      <c r="L16" s="126"/>
      <c r="M16" s="127"/>
      <c r="N16" s="127"/>
      <c r="O16" s="127"/>
      <c r="P16" s="127"/>
      <c r="Q16" s="5"/>
      <c r="R16" s="5"/>
      <c r="S16" s="6"/>
      <c r="T16" s="128">
        <f t="shared" si="7"/>
        <v>0</v>
      </c>
      <c r="U16" s="128">
        <f t="shared" si="8"/>
        <v>0</v>
      </c>
      <c r="V16" s="128">
        <f t="shared" si="9"/>
        <v>0</v>
      </c>
      <c r="W16" s="128">
        <f t="shared" si="10"/>
        <v>0</v>
      </c>
      <c r="X16" s="128">
        <f t="shared" si="11"/>
        <v>0</v>
      </c>
      <c r="Y16" s="128">
        <f t="shared" si="12"/>
        <v>0</v>
      </c>
      <c r="Z16" s="128">
        <f t="shared" si="13"/>
        <v>0</v>
      </c>
      <c r="AC16" s="90"/>
      <c r="AD16" s="90"/>
      <c r="AE16" s="90"/>
      <c r="AF16" s="90"/>
      <c r="AG16" s="90"/>
    </row>
    <row r="17" spans="1:33" s="39" customFormat="1" x14ac:dyDescent="0.25">
      <c r="A17" s="101">
        <v>11</v>
      </c>
      <c r="B17" s="103"/>
      <c r="C17" s="36"/>
      <c r="D17" s="36"/>
      <c r="E17" s="37"/>
      <c r="F17" s="37"/>
      <c r="G17" s="37"/>
      <c r="H17" s="37"/>
      <c r="I17" s="37"/>
      <c r="J17" s="38"/>
      <c r="K17" s="38"/>
      <c r="L17" s="126"/>
      <c r="M17" s="127"/>
      <c r="N17" s="127"/>
      <c r="O17" s="127"/>
      <c r="P17" s="127"/>
      <c r="Q17" s="5"/>
      <c r="R17" s="5"/>
      <c r="S17" s="6"/>
      <c r="T17" s="128">
        <f t="shared" si="7"/>
        <v>0</v>
      </c>
      <c r="U17" s="128">
        <f t="shared" si="8"/>
        <v>0</v>
      </c>
      <c r="V17" s="128">
        <f t="shared" si="9"/>
        <v>0</v>
      </c>
      <c r="W17" s="128">
        <f t="shared" si="10"/>
        <v>0</v>
      </c>
      <c r="X17" s="128">
        <f t="shared" si="11"/>
        <v>0</v>
      </c>
      <c r="Y17" s="128">
        <f t="shared" si="12"/>
        <v>0</v>
      </c>
      <c r="Z17" s="128">
        <f t="shared" si="13"/>
        <v>0</v>
      </c>
      <c r="AC17" s="90"/>
      <c r="AD17" s="90"/>
      <c r="AE17" s="90"/>
      <c r="AF17" s="90"/>
      <c r="AG17" s="90"/>
    </row>
    <row r="18" spans="1:33" s="39" customFormat="1" x14ac:dyDescent="0.25">
      <c r="A18" s="101">
        <v>12</v>
      </c>
      <c r="B18" s="103"/>
      <c r="C18" s="36"/>
      <c r="D18" s="36"/>
      <c r="E18" s="37"/>
      <c r="F18" s="37"/>
      <c r="G18" s="37"/>
      <c r="H18" s="37"/>
      <c r="I18" s="37"/>
      <c r="J18" s="38"/>
      <c r="K18" s="38"/>
      <c r="L18" s="126"/>
      <c r="M18" s="127"/>
      <c r="N18" s="127"/>
      <c r="O18" s="127"/>
      <c r="P18" s="127"/>
      <c r="Q18" s="5"/>
      <c r="R18" s="5"/>
      <c r="S18" s="6"/>
      <c r="T18" s="128">
        <f t="shared" si="7"/>
        <v>0</v>
      </c>
      <c r="U18" s="128">
        <f t="shared" si="8"/>
        <v>0</v>
      </c>
      <c r="V18" s="128">
        <f t="shared" si="9"/>
        <v>0</v>
      </c>
      <c r="W18" s="128">
        <f t="shared" si="10"/>
        <v>0</v>
      </c>
      <c r="X18" s="128">
        <f t="shared" si="11"/>
        <v>0</v>
      </c>
      <c r="Y18" s="128">
        <f t="shared" si="12"/>
        <v>0</v>
      </c>
      <c r="Z18" s="128">
        <f t="shared" si="13"/>
        <v>0</v>
      </c>
      <c r="AC18" s="90"/>
      <c r="AD18" s="90"/>
      <c r="AE18" s="90"/>
      <c r="AF18" s="90"/>
      <c r="AG18" s="90"/>
    </row>
    <row r="19" spans="1:33" s="39" customFormat="1" x14ac:dyDescent="0.25">
      <c r="A19" s="101">
        <v>13</v>
      </c>
      <c r="B19" s="103"/>
      <c r="C19" s="36"/>
      <c r="D19" s="36"/>
      <c r="E19" s="37"/>
      <c r="F19" s="37"/>
      <c r="G19" s="37"/>
      <c r="H19" s="37"/>
      <c r="I19" s="37"/>
      <c r="J19" s="38"/>
      <c r="K19" s="38"/>
      <c r="L19" s="126"/>
      <c r="M19" s="127"/>
      <c r="N19" s="127"/>
      <c r="O19" s="127"/>
      <c r="P19" s="127"/>
      <c r="Q19" s="5"/>
      <c r="R19" s="5"/>
      <c r="S19" s="6"/>
      <c r="T19" s="128">
        <f t="shared" si="7"/>
        <v>0</v>
      </c>
      <c r="U19" s="128">
        <f t="shared" si="8"/>
        <v>0</v>
      </c>
      <c r="V19" s="128">
        <f t="shared" si="9"/>
        <v>0</v>
      </c>
      <c r="W19" s="128">
        <f t="shared" si="10"/>
        <v>0</v>
      </c>
      <c r="X19" s="128">
        <f t="shared" si="11"/>
        <v>0</v>
      </c>
      <c r="Y19" s="128">
        <f t="shared" si="12"/>
        <v>0</v>
      </c>
      <c r="Z19" s="128">
        <f t="shared" si="13"/>
        <v>0</v>
      </c>
      <c r="AC19" s="90"/>
      <c r="AD19" s="90"/>
      <c r="AE19" s="90"/>
      <c r="AF19" s="90"/>
      <c r="AG19" s="90"/>
    </row>
    <row r="20" spans="1:33" s="39" customFormat="1" x14ac:dyDescent="0.25">
      <c r="A20" s="101">
        <v>14</v>
      </c>
      <c r="B20" s="103"/>
      <c r="C20" s="36"/>
      <c r="D20" s="36"/>
      <c r="E20" s="37"/>
      <c r="F20" s="37"/>
      <c r="G20" s="37"/>
      <c r="H20" s="37"/>
      <c r="I20" s="37"/>
      <c r="J20" s="38"/>
      <c r="K20" s="38"/>
      <c r="L20" s="126"/>
      <c r="M20" s="127"/>
      <c r="N20" s="127"/>
      <c r="O20" s="127"/>
      <c r="P20" s="127"/>
      <c r="Q20" s="5"/>
      <c r="R20" s="5"/>
      <c r="S20" s="6"/>
      <c r="T20" s="128">
        <f t="shared" si="7"/>
        <v>0</v>
      </c>
      <c r="U20" s="128">
        <f t="shared" si="8"/>
        <v>0</v>
      </c>
      <c r="V20" s="128">
        <f t="shared" si="9"/>
        <v>0</v>
      </c>
      <c r="W20" s="128">
        <f t="shared" si="10"/>
        <v>0</v>
      </c>
      <c r="X20" s="128">
        <f t="shared" si="11"/>
        <v>0</v>
      </c>
      <c r="Y20" s="128">
        <f t="shared" si="12"/>
        <v>0</v>
      </c>
      <c r="Z20" s="128">
        <f t="shared" si="13"/>
        <v>0</v>
      </c>
      <c r="AC20" s="90"/>
      <c r="AD20" s="90"/>
      <c r="AE20" s="90"/>
      <c r="AF20" s="90"/>
      <c r="AG20" s="90"/>
    </row>
    <row r="21" spans="1:33" s="39" customFormat="1" x14ac:dyDescent="0.25">
      <c r="A21" s="101">
        <v>15</v>
      </c>
      <c r="B21" s="103"/>
      <c r="C21" s="36"/>
      <c r="D21" s="36"/>
      <c r="E21" s="37"/>
      <c r="F21" s="37"/>
      <c r="G21" s="37"/>
      <c r="H21" s="37"/>
      <c r="I21" s="37"/>
      <c r="J21" s="38"/>
      <c r="K21" s="38"/>
      <c r="L21" s="126"/>
      <c r="M21" s="127"/>
      <c r="N21" s="127"/>
      <c r="O21" s="127"/>
      <c r="P21" s="127"/>
      <c r="Q21" s="5"/>
      <c r="R21" s="5"/>
      <c r="S21" s="6"/>
      <c r="T21" s="128">
        <f t="shared" si="7"/>
        <v>0</v>
      </c>
      <c r="U21" s="128">
        <f t="shared" si="8"/>
        <v>0</v>
      </c>
      <c r="V21" s="128">
        <f t="shared" si="9"/>
        <v>0</v>
      </c>
      <c r="W21" s="128">
        <f t="shared" si="10"/>
        <v>0</v>
      </c>
      <c r="X21" s="128">
        <f t="shared" si="11"/>
        <v>0</v>
      </c>
      <c r="Y21" s="128">
        <f t="shared" si="12"/>
        <v>0</v>
      </c>
      <c r="Z21" s="128">
        <f t="shared" si="13"/>
        <v>0</v>
      </c>
      <c r="AC21" s="90"/>
      <c r="AD21" s="90"/>
      <c r="AE21" s="90"/>
      <c r="AF21" s="90"/>
      <c r="AG21" s="90"/>
    </row>
    <row r="22" spans="1:33" s="39" customFormat="1" x14ac:dyDescent="0.25">
      <c r="A22" s="101">
        <v>16</v>
      </c>
      <c r="B22" s="103"/>
      <c r="C22" s="36"/>
      <c r="D22" s="36"/>
      <c r="E22" s="37"/>
      <c r="F22" s="37"/>
      <c r="G22" s="37"/>
      <c r="H22" s="37"/>
      <c r="I22" s="37"/>
      <c r="J22" s="38"/>
      <c r="K22" s="38"/>
      <c r="L22" s="126"/>
      <c r="M22" s="127"/>
      <c r="N22" s="127"/>
      <c r="O22" s="127"/>
      <c r="P22" s="127"/>
      <c r="Q22" s="5"/>
      <c r="R22" s="5"/>
      <c r="S22" s="6"/>
      <c r="T22" s="128">
        <f t="shared" si="7"/>
        <v>0</v>
      </c>
      <c r="U22" s="128">
        <f t="shared" si="8"/>
        <v>0</v>
      </c>
      <c r="V22" s="128">
        <f t="shared" si="9"/>
        <v>0</v>
      </c>
      <c r="W22" s="128">
        <f t="shared" si="10"/>
        <v>0</v>
      </c>
      <c r="X22" s="128">
        <f t="shared" si="11"/>
        <v>0</v>
      </c>
      <c r="Y22" s="128">
        <f t="shared" si="12"/>
        <v>0</v>
      </c>
      <c r="Z22" s="128">
        <f t="shared" si="13"/>
        <v>0</v>
      </c>
    </row>
    <row r="23" spans="1:33" s="39" customFormat="1" x14ac:dyDescent="0.25">
      <c r="A23" s="101">
        <v>17</v>
      </c>
      <c r="B23" s="103"/>
      <c r="C23" s="36"/>
      <c r="D23" s="36"/>
      <c r="E23" s="37"/>
      <c r="F23" s="37"/>
      <c r="G23" s="37"/>
      <c r="H23" s="37"/>
      <c r="I23" s="37"/>
      <c r="J23" s="38"/>
      <c r="K23" s="38"/>
      <c r="L23" s="126"/>
      <c r="M23" s="127"/>
      <c r="N23" s="127"/>
      <c r="O23" s="127"/>
      <c r="P23" s="127"/>
      <c r="Q23" s="5"/>
      <c r="R23" s="5"/>
      <c r="S23" s="6"/>
      <c r="T23" s="128">
        <f t="shared" si="7"/>
        <v>0</v>
      </c>
      <c r="U23" s="128">
        <f t="shared" si="8"/>
        <v>0</v>
      </c>
      <c r="V23" s="128">
        <f t="shared" si="9"/>
        <v>0</v>
      </c>
      <c r="W23" s="128">
        <f t="shared" si="10"/>
        <v>0</v>
      </c>
      <c r="X23" s="128">
        <f t="shared" si="11"/>
        <v>0</v>
      </c>
      <c r="Y23" s="128">
        <f t="shared" si="12"/>
        <v>0</v>
      </c>
      <c r="Z23" s="128">
        <f t="shared" si="13"/>
        <v>0</v>
      </c>
    </row>
    <row r="24" spans="1:33" s="39" customFormat="1" x14ac:dyDescent="0.25">
      <c r="A24" s="101">
        <v>18</v>
      </c>
      <c r="B24" s="103"/>
      <c r="C24" s="36"/>
      <c r="D24" s="36"/>
      <c r="E24" s="37"/>
      <c r="F24" s="37"/>
      <c r="G24" s="37"/>
      <c r="H24" s="37"/>
      <c r="I24" s="37"/>
      <c r="J24" s="38"/>
      <c r="K24" s="38"/>
      <c r="L24" s="126"/>
      <c r="M24" s="127"/>
      <c r="N24" s="127"/>
      <c r="O24" s="127"/>
      <c r="P24" s="127"/>
      <c r="Q24" s="5"/>
      <c r="R24" s="5"/>
      <c r="S24" s="6"/>
      <c r="T24" s="128">
        <f t="shared" si="7"/>
        <v>0</v>
      </c>
      <c r="U24" s="128">
        <f t="shared" si="8"/>
        <v>0</v>
      </c>
      <c r="V24" s="128">
        <f t="shared" si="9"/>
        <v>0</v>
      </c>
      <c r="W24" s="128">
        <f t="shared" si="10"/>
        <v>0</v>
      </c>
      <c r="X24" s="128">
        <f t="shared" si="11"/>
        <v>0</v>
      </c>
      <c r="Y24" s="128">
        <f t="shared" si="12"/>
        <v>0</v>
      </c>
      <c r="Z24" s="128">
        <f t="shared" si="13"/>
        <v>0</v>
      </c>
    </row>
    <row r="25" spans="1:33" s="39" customFormat="1" x14ac:dyDescent="0.25">
      <c r="A25" s="101">
        <v>19</v>
      </c>
      <c r="B25" s="103"/>
      <c r="C25" s="36"/>
      <c r="D25" s="36"/>
      <c r="E25" s="37"/>
      <c r="F25" s="37"/>
      <c r="G25" s="37"/>
      <c r="H25" s="37"/>
      <c r="I25" s="37"/>
      <c r="J25" s="38"/>
      <c r="K25" s="38"/>
      <c r="L25" s="126"/>
      <c r="M25" s="127"/>
      <c r="N25" s="127"/>
      <c r="O25" s="127"/>
      <c r="P25" s="127"/>
      <c r="Q25" s="5"/>
      <c r="R25" s="5"/>
      <c r="S25" s="6"/>
      <c r="T25" s="128">
        <f t="shared" si="7"/>
        <v>0</v>
      </c>
      <c r="U25" s="128">
        <f t="shared" si="8"/>
        <v>0</v>
      </c>
      <c r="V25" s="128">
        <f t="shared" si="9"/>
        <v>0</v>
      </c>
      <c r="W25" s="128">
        <f t="shared" si="10"/>
        <v>0</v>
      </c>
      <c r="X25" s="128">
        <f t="shared" si="11"/>
        <v>0</v>
      </c>
      <c r="Y25" s="128">
        <f t="shared" si="12"/>
        <v>0</v>
      </c>
      <c r="Z25" s="128">
        <f t="shared" si="13"/>
        <v>0</v>
      </c>
    </row>
    <row r="26" spans="1:33" s="39" customFormat="1" x14ac:dyDescent="0.25">
      <c r="A26" s="101">
        <v>20</v>
      </c>
      <c r="B26" s="103"/>
      <c r="C26" s="36"/>
      <c r="D26" s="36"/>
      <c r="E26" s="37"/>
      <c r="F26" s="37"/>
      <c r="G26" s="37"/>
      <c r="H26" s="37"/>
      <c r="I26" s="37"/>
      <c r="J26" s="38"/>
      <c r="K26" s="38"/>
      <c r="L26" s="126"/>
      <c r="M26" s="127"/>
      <c r="N26" s="127"/>
      <c r="O26" s="127"/>
      <c r="P26" s="127"/>
      <c r="Q26" s="5"/>
      <c r="R26" s="5"/>
      <c r="S26" s="6"/>
      <c r="T26" s="128">
        <f t="shared" si="7"/>
        <v>0</v>
      </c>
      <c r="U26" s="128">
        <f t="shared" si="8"/>
        <v>0</v>
      </c>
      <c r="V26" s="128">
        <f t="shared" si="9"/>
        <v>0</v>
      </c>
      <c r="W26" s="128">
        <f t="shared" si="10"/>
        <v>0</v>
      </c>
      <c r="X26" s="128">
        <f t="shared" si="11"/>
        <v>0</v>
      </c>
      <c r="Y26" s="128">
        <f t="shared" si="12"/>
        <v>0</v>
      </c>
      <c r="Z26" s="128">
        <f t="shared" si="13"/>
        <v>0</v>
      </c>
    </row>
    <row r="27" spans="1:33" s="39" customFormat="1" x14ac:dyDescent="0.25">
      <c r="A27" s="101">
        <v>21</v>
      </c>
      <c r="B27" s="103"/>
      <c r="C27" s="36"/>
      <c r="D27" s="36"/>
      <c r="E27" s="37"/>
      <c r="F27" s="37"/>
      <c r="G27" s="37"/>
      <c r="H27" s="37"/>
      <c r="I27" s="37"/>
      <c r="J27" s="38"/>
      <c r="K27" s="38"/>
      <c r="L27" s="126"/>
      <c r="M27" s="127"/>
      <c r="N27" s="127"/>
      <c r="O27" s="127"/>
      <c r="P27" s="127"/>
      <c r="Q27" s="5"/>
      <c r="R27" s="5"/>
      <c r="S27" s="6"/>
      <c r="T27" s="128">
        <f t="shared" si="7"/>
        <v>0</v>
      </c>
      <c r="U27" s="128">
        <f t="shared" si="8"/>
        <v>0</v>
      </c>
      <c r="V27" s="128">
        <f t="shared" si="9"/>
        <v>0</v>
      </c>
      <c r="W27" s="128">
        <f t="shared" si="10"/>
        <v>0</v>
      </c>
      <c r="X27" s="128">
        <f t="shared" si="11"/>
        <v>0</v>
      </c>
      <c r="Y27" s="128">
        <f t="shared" si="12"/>
        <v>0</v>
      </c>
      <c r="Z27" s="128">
        <f t="shared" si="13"/>
        <v>0</v>
      </c>
    </row>
    <row r="28" spans="1:33" s="39" customFormat="1" x14ac:dyDescent="0.25">
      <c r="A28" s="101">
        <v>22</v>
      </c>
      <c r="B28" s="103"/>
      <c r="C28" s="36"/>
      <c r="D28" s="36"/>
      <c r="E28" s="37"/>
      <c r="F28" s="37"/>
      <c r="G28" s="37"/>
      <c r="H28" s="37"/>
      <c r="I28" s="37"/>
      <c r="J28" s="38"/>
      <c r="K28" s="38"/>
      <c r="L28" s="126"/>
      <c r="M28" s="127"/>
      <c r="N28" s="127"/>
      <c r="O28" s="127"/>
      <c r="P28" s="127"/>
      <c r="Q28" s="5"/>
      <c r="R28" s="5"/>
      <c r="S28" s="6"/>
      <c r="T28" s="128">
        <f t="shared" si="7"/>
        <v>0</v>
      </c>
      <c r="U28" s="128">
        <f t="shared" si="8"/>
        <v>0</v>
      </c>
      <c r="V28" s="128">
        <f t="shared" si="9"/>
        <v>0</v>
      </c>
      <c r="W28" s="128">
        <f t="shared" si="10"/>
        <v>0</v>
      </c>
      <c r="X28" s="128">
        <f t="shared" si="11"/>
        <v>0</v>
      </c>
      <c r="Y28" s="128">
        <f t="shared" si="12"/>
        <v>0</v>
      </c>
      <c r="Z28" s="128">
        <f t="shared" si="13"/>
        <v>0</v>
      </c>
    </row>
    <row r="29" spans="1:33" s="39" customFormat="1" x14ac:dyDescent="0.25">
      <c r="A29" s="101">
        <v>23</v>
      </c>
      <c r="B29" s="103"/>
      <c r="C29" s="36"/>
      <c r="D29" s="36"/>
      <c r="E29" s="37"/>
      <c r="F29" s="37"/>
      <c r="G29" s="37"/>
      <c r="H29" s="37"/>
      <c r="I29" s="37"/>
      <c r="J29" s="38"/>
      <c r="K29" s="38"/>
      <c r="L29" s="126"/>
      <c r="M29" s="127"/>
      <c r="N29" s="127"/>
      <c r="O29" s="127"/>
      <c r="P29" s="127"/>
      <c r="Q29" s="5"/>
      <c r="R29" s="5"/>
      <c r="S29" s="6"/>
      <c r="T29" s="128">
        <f t="shared" si="7"/>
        <v>0</v>
      </c>
      <c r="U29" s="128">
        <f t="shared" si="8"/>
        <v>0</v>
      </c>
      <c r="V29" s="128">
        <f t="shared" si="9"/>
        <v>0</v>
      </c>
      <c r="W29" s="128">
        <f t="shared" si="10"/>
        <v>0</v>
      </c>
      <c r="X29" s="128">
        <f t="shared" si="11"/>
        <v>0</v>
      </c>
      <c r="Y29" s="128">
        <f t="shared" si="12"/>
        <v>0</v>
      </c>
      <c r="Z29" s="128">
        <f t="shared" si="13"/>
        <v>0</v>
      </c>
    </row>
    <row r="30" spans="1:33" s="39" customFormat="1" x14ac:dyDescent="0.25">
      <c r="A30" s="101">
        <v>24</v>
      </c>
      <c r="B30" s="103"/>
      <c r="C30" s="36"/>
      <c r="D30" s="36"/>
      <c r="E30" s="37"/>
      <c r="F30" s="37"/>
      <c r="G30" s="37"/>
      <c r="H30" s="37"/>
      <c r="I30" s="37"/>
      <c r="J30" s="38"/>
      <c r="K30" s="38"/>
      <c r="L30" s="126"/>
      <c r="M30" s="127"/>
      <c r="N30" s="127"/>
      <c r="O30" s="127"/>
      <c r="P30" s="127"/>
      <c r="Q30" s="5"/>
      <c r="R30" s="5"/>
      <c r="S30" s="6"/>
      <c r="T30" s="128">
        <f t="shared" si="7"/>
        <v>0</v>
      </c>
      <c r="U30" s="128">
        <f t="shared" si="8"/>
        <v>0</v>
      </c>
      <c r="V30" s="128">
        <f t="shared" si="9"/>
        <v>0</v>
      </c>
      <c r="W30" s="128">
        <f t="shared" si="10"/>
        <v>0</v>
      </c>
      <c r="X30" s="128">
        <f t="shared" si="11"/>
        <v>0</v>
      </c>
      <c r="Y30" s="128">
        <f t="shared" si="12"/>
        <v>0</v>
      </c>
      <c r="Z30" s="128">
        <f t="shared" si="13"/>
        <v>0</v>
      </c>
    </row>
    <row r="31" spans="1:33" s="39" customFormat="1" x14ac:dyDescent="0.25">
      <c r="A31" s="101">
        <v>25</v>
      </c>
      <c r="B31" s="103"/>
      <c r="C31" s="36"/>
      <c r="D31" s="36"/>
      <c r="E31" s="37"/>
      <c r="F31" s="37"/>
      <c r="G31" s="37"/>
      <c r="H31" s="37"/>
      <c r="I31" s="37"/>
      <c r="J31" s="38"/>
      <c r="K31" s="38"/>
      <c r="L31" s="126"/>
      <c r="M31" s="127"/>
      <c r="N31" s="127"/>
      <c r="O31" s="127"/>
      <c r="P31" s="127"/>
      <c r="Q31" s="5"/>
      <c r="R31" s="5"/>
      <c r="S31" s="6"/>
      <c r="T31" s="128">
        <f t="shared" si="7"/>
        <v>0</v>
      </c>
      <c r="U31" s="128">
        <f t="shared" si="8"/>
        <v>0</v>
      </c>
      <c r="V31" s="128">
        <f t="shared" si="9"/>
        <v>0</v>
      </c>
      <c r="W31" s="128">
        <f t="shared" si="10"/>
        <v>0</v>
      </c>
      <c r="X31" s="128">
        <f t="shared" si="11"/>
        <v>0</v>
      </c>
      <c r="Y31" s="128">
        <f t="shared" si="12"/>
        <v>0</v>
      </c>
      <c r="Z31" s="128">
        <f t="shared" si="13"/>
        <v>0</v>
      </c>
    </row>
    <row r="32" spans="1:33" s="39" customFormat="1" x14ac:dyDescent="0.25">
      <c r="A32" s="101">
        <v>26</v>
      </c>
      <c r="B32" s="103"/>
      <c r="C32" s="36"/>
      <c r="D32" s="36"/>
      <c r="E32" s="37"/>
      <c r="F32" s="37"/>
      <c r="G32" s="37"/>
      <c r="H32" s="37"/>
      <c r="I32" s="37"/>
      <c r="J32" s="38"/>
      <c r="K32" s="38"/>
      <c r="L32" s="126"/>
      <c r="M32" s="127"/>
      <c r="N32" s="127"/>
      <c r="O32" s="127"/>
      <c r="P32" s="127"/>
      <c r="Q32" s="5"/>
      <c r="R32" s="5"/>
      <c r="S32" s="6"/>
      <c r="T32" s="128">
        <f t="shared" si="7"/>
        <v>0</v>
      </c>
      <c r="U32" s="128">
        <f t="shared" si="8"/>
        <v>0</v>
      </c>
      <c r="V32" s="128">
        <f t="shared" si="9"/>
        <v>0</v>
      </c>
      <c r="W32" s="128">
        <f t="shared" si="10"/>
        <v>0</v>
      </c>
      <c r="X32" s="128">
        <f t="shared" si="11"/>
        <v>0</v>
      </c>
      <c r="Y32" s="128">
        <f t="shared" si="12"/>
        <v>0</v>
      </c>
      <c r="Z32" s="128">
        <f t="shared" si="13"/>
        <v>0</v>
      </c>
    </row>
    <row r="33" spans="1:26" s="39" customFormat="1" x14ac:dyDescent="0.25">
      <c r="A33" s="101">
        <v>27</v>
      </c>
      <c r="B33" s="103"/>
      <c r="C33" s="36"/>
      <c r="D33" s="36"/>
      <c r="E33" s="37"/>
      <c r="F33" s="37"/>
      <c r="G33" s="37"/>
      <c r="H33" s="37"/>
      <c r="I33" s="37"/>
      <c r="J33" s="38"/>
      <c r="K33" s="38"/>
      <c r="L33" s="126"/>
      <c r="M33" s="127"/>
      <c r="N33" s="127"/>
      <c r="O33" s="127"/>
      <c r="P33" s="127"/>
      <c r="Q33" s="5"/>
      <c r="R33" s="5"/>
      <c r="S33" s="6"/>
      <c r="T33" s="128">
        <f t="shared" si="7"/>
        <v>0</v>
      </c>
      <c r="U33" s="128">
        <f t="shared" si="8"/>
        <v>0</v>
      </c>
      <c r="V33" s="128">
        <f t="shared" si="9"/>
        <v>0</v>
      </c>
      <c r="W33" s="128">
        <f t="shared" si="10"/>
        <v>0</v>
      </c>
      <c r="X33" s="128">
        <f t="shared" si="11"/>
        <v>0</v>
      </c>
      <c r="Y33" s="128">
        <f t="shared" si="12"/>
        <v>0</v>
      </c>
      <c r="Z33" s="128">
        <f t="shared" si="13"/>
        <v>0</v>
      </c>
    </row>
    <row r="34" spans="1:26" s="39" customFormat="1" x14ac:dyDescent="0.25">
      <c r="A34" s="101">
        <v>28</v>
      </c>
      <c r="B34" s="103"/>
      <c r="C34" s="36"/>
      <c r="D34" s="36"/>
      <c r="E34" s="37"/>
      <c r="F34" s="37"/>
      <c r="G34" s="37"/>
      <c r="H34" s="37"/>
      <c r="I34" s="37"/>
      <c r="J34" s="38"/>
      <c r="K34" s="38"/>
      <c r="L34" s="126"/>
      <c r="M34" s="127"/>
      <c r="N34" s="127"/>
      <c r="O34" s="127"/>
      <c r="P34" s="127"/>
      <c r="Q34" s="5"/>
      <c r="R34" s="5"/>
      <c r="S34" s="6"/>
      <c r="T34" s="128">
        <f t="shared" si="7"/>
        <v>0</v>
      </c>
      <c r="U34" s="128">
        <f t="shared" si="8"/>
        <v>0</v>
      </c>
      <c r="V34" s="128">
        <f t="shared" si="9"/>
        <v>0</v>
      </c>
      <c r="W34" s="128">
        <f t="shared" si="10"/>
        <v>0</v>
      </c>
      <c r="X34" s="128">
        <f t="shared" si="11"/>
        <v>0</v>
      </c>
      <c r="Y34" s="128">
        <f t="shared" si="12"/>
        <v>0</v>
      </c>
      <c r="Z34" s="128">
        <f t="shared" si="13"/>
        <v>0</v>
      </c>
    </row>
    <row r="35" spans="1:26" s="39" customFormat="1" x14ac:dyDescent="0.25">
      <c r="A35" s="101">
        <v>29</v>
      </c>
      <c r="B35" s="103"/>
      <c r="C35" s="36"/>
      <c r="D35" s="36"/>
      <c r="E35" s="37"/>
      <c r="F35" s="37"/>
      <c r="G35" s="37"/>
      <c r="H35" s="37"/>
      <c r="I35" s="37"/>
      <c r="J35" s="38"/>
      <c r="K35" s="38"/>
      <c r="L35" s="126"/>
      <c r="M35" s="127"/>
      <c r="N35" s="127"/>
      <c r="O35" s="127"/>
      <c r="P35" s="127"/>
      <c r="Q35" s="5"/>
      <c r="R35" s="5"/>
      <c r="S35" s="6"/>
      <c r="T35" s="128">
        <f t="shared" si="7"/>
        <v>0</v>
      </c>
      <c r="U35" s="128">
        <f t="shared" si="8"/>
        <v>0</v>
      </c>
      <c r="V35" s="128">
        <f t="shared" si="9"/>
        <v>0</v>
      </c>
      <c r="W35" s="128">
        <f t="shared" si="10"/>
        <v>0</v>
      </c>
      <c r="X35" s="128">
        <f t="shared" si="11"/>
        <v>0</v>
      </c>
      <c r="Y35" s="128">
        <f t="shared" si="12"/>
        <v>0</v>
      </c>
      <c r="Z35" s="128">
        <f t="shared" si="13"/>
        <v>0</v>
      </c>
    </row>
    <row r="36" spans="1:26" s="39" customFormat="1" x14ac:dyDescent="0.25">
      <c r="A36" s="101">
        <v>30</v>
      </c>
      <c r="B36" s="103"/>
      <c r="C36" s="36"/>
      <c r="D36" s="36"/>
      <c r="E36" s="37"/>
      <c r="F36" s="37"/>
      <c r="G36" s="37"/>
      <c r="H36" s="37"/>
      <c r="I36" s="37"/>
      <c r="J36" s="38"/>
      <c r="K36" s="38"/>
      <c r="L36" s="126"/>
      <c r="M36" s="127"/>
      <c r="N36" s="127"/>
      <c r="O36" s="127"/>
      <c r="P36" s="127"/>
      <c r="Q36" s="5"/>
      <c r="R36" s="5"/>
      <c r="S36" s="6"/>
      <c r="T36" s="128">
        <f t="shared" si="7"/>
        <v>0</v>
      </c>
      <c r="U36" s="128">
        <f t="shared" si="8"/>
        <v>0</v>
      </c>
      <c r="V36" s="128">
        <f t="shared" si="9"/>
        <v>0</v>
      </c>
      <c r="W36" s="128">
        <f t="shared" si="10"/>
        <v>0</v>
      </c>
      <c r="X36" s="128">
        <f t="shared" si="11"/>
        <v>0</v>
      </c>
      <c r="Y36" s="128">
        <f t="shared" si="12"/>
        <v>0</v>
      </c>
      <c r="Z36" s="128">
        <f t="shared" si="13"/>
        <v>0</v>
      </c>
    </row>
    <row r="37" spans="1:26" s="39" customFormat="1" x14ac:dyDescent="0.25">
      <c r="A37" s="101">
        <v>31</v>
      </c>
      <c r="B37" s="103"/>
      <c r="C37" s="36"/>
      <c r="D37" s="36"/>
      <c r="E37" s="37"/>
      <c r="F37" s="37"/>
      <c r="G37" s="37"/>
      <c r="H37" s="37"/>
      <c r="I37" s="37"/>
      <c r="J37" s="38"/>
      <c r="K37" s="38"/>
      <c r="L37" s="126"/>
      <c r="M37" s="127"/>
      <c r="N37" s="127"/>
      <c r="O37" s="127"/>
      <c r="P37" s="127"/>
      <c r="Q37" s="5"/>
      <c r="R37" s="5"/>
      <c r="S37" s="6"/>
      <c r="T37" s="128">
        <f t="shared" si="7"/>
        <v>0</v>
      </c>
      <c r="U37" s="128">
        <f t="shared" si="8"/>
        <v>0</v>
      </c>
      <c r="V37" s="128">
        <f t="shared" si="9"/>
        <v>0</v>
      </c>
      <c r="W37" s="128">
        <f t="shared" si="10"/>
        <v>0</v>
      </c>
      <c r="X37" s="128">
        <f t="shared" si="11"/>
        <v>0</v>
      </c>
      <c r="Y37" s="128">
        <f t="shared" si="12"/>
        <v>0</v>
      </c>
      <c r="Z37" s="128">
        <f t="shared" si="13"/>
        <v>0</v>
      </c>
    </row>
    <row r="38" spans="1:26" s="39" customFormat="1" x14ac:dyDescent="0.25">
      <c r="A38" s="101">
        <v>32</v>
      </c>
      <c r="B38" s="103"/>
      <c r="C38" s="36"/>
      <c r="D38" s="36"/>
      <c r="E38" s="37"/>
      <c r="F38" s="37"/>
      <c r="G38" s="37"/>
      <c r="H38" s="37"/>
      <c r="I38" s="37"/>
      <c r="J38" s="38"/>
      <c r="K38" s="38"/>
      <c r="L38" s="126"/>
      <c r="M38" s="127"/>
      <c r="N38" s="127"/>
      <c r="O38" s="127"/>
      <c r="P38" s="127"/>
      <c r="Q38" s="5"/>
      <c r="R38" s="5"/>
      <c r="S38" s="6"/>
      <c r="T38" s="128">
        <f t="shared" si="7"/>
        <v>0</v>
      </c>
      <c r="U38" s="128">
        <f t="shared" si="8"/>
        <v>0</v>
      </c>
      <c r="V38" s="128">
        <f t="shared" si="9"/>
        <v>0</v>
      </c>
      <c r="W38" s="128">
        <f t="shared" si="10"/>
        <v>0</v>
      </c>
      <c r="X38" s="128">
        <f t="shared" si="11"/>
        <v>0</v>
      </c>
      <c r="Y38" s="128">
        <f t="shared" si="12"/>
        <v>0</v>
      </c>
      <c r="Z38" s="128">
        <f t="shared" si="13"/>
        <v>0</v>
      </c>
    </row>
    <row r="39" spans="1:26" s="39" customFormat="1" x14ac:dyDescent="0.25">
      <c r="A39" s="101">
        <v>33</v>
      </c>
      <c r="B39" s="103"/>
      <c r="C39" s="36"/>
      <c r="D39" s="36"/>
      <c r="E39" s="37"/>
      <c r="F39" s="37"/>
      <c r="G39" s="37"/>
      <c r="H39" s="37"/>
      <c r="I39" s="37"/>
      <c r="J39" s="38"/>
      <c r="K39" s="38"/>
      <c r="L39" s="126"/>
      <c r="M39" s="127"/>
      <c r="N39" s="127"/>
      <c r="O39" s="127"/>
      <c r="P39" s="127"/>
      <c r="Q39" s="5"/>
      <c r="R39" s="5"/>
      <c r="S39" s="6"/>
      <c r="T39" s="128">
        <f t="shared" si="7"/>
        <v>0</v>
      </c>
      <c r="U39" s="128">
        <f t="shared" si="8"/>
        <v>0</v>
      </c>
      <c r="V39" s="128">
        <f t="shared" si="9"/>
        <v>0</v>
      </c>
      <c r="W39" s="128">
        <f t="shared" si="10"/>
        <v>0</v>
      </c>
      <c r="X39" s="128">
        <f t="shared" si="11"/>
        <v>0</v>
      </c>
      <c r="Y39" s="128">
        <f t="shared" si="12"/>
        <v>0</v>
      </c>
      <c r="Z39" s="128">
        <f t="shared" si="13"/>
        <v>0</v>
      </c>
    </row>
    <row r="40" spans="1:26" s="39" customFormat="1" x14ac:dyDescent="0.25">
      <c r="A40" s="101">
        <v>34</v>
      </c>
      <c r="B40" s="103"/>
      <c r="C40" s="36"/>
      <c r="D40" s="36"/>
      <c r="E40" s="37"/>
      <c r="F40" s="37"/>
      <c r="G40" s="37"/>
      <c r="H40" s="37"/>
      <c r="I40" s="37"/>
      <c r="J40" s="38"/>
      <c r="K40" s="38"/>
      <c r="L40" s="126"/>
      <c r="M40" s="127"/>
      <c r="N40" s="127"/>
      <c r="O40" s="127"/>
      <c r="P40" s="127"/>
      <c r="Q40" s="5"/>
      <c r="R40" s="5"/>
      <c r="S40" s="6"/>
      <c r="T40" s="128">
        <f t="shared" si="7"/>
        <v>0</v>
      </c>
      <c r="U40" s="128">
        <f t="shared" si="8"/>
        <v>0</v>
      </c>
      <c r="V40" s="128">
        <f t="shared" si="9"/>
        <v>0</v>
      </c>
      <c r="W40" s="128">
        <f t="shared" si="10"/>
        <v>0</v>
      </c>
      <c r="X40" s="128">
        <f t="shared" si="11"/>
        <v>0</v>
      </c>
      <c r="Y40" s="128">
        <f t="shared" si="12"/>
        <v>0</v>
      </c>
      <c r="Z40" s="128">
        <f t="shared" si="13"/>
        <v>0</v>
      </c>
    </row>
    <row r="41" spans="1:26" s="39" customFormat="1" x14ac:dyDescent="0.25">
      <c r="A41" s="101">
        <v>35</v>
      </c>
      <c r="B41" s="103"/>
      <c r="C41" s="36"/>
      <c r="D41" s="36"/>
      <c r="E41" s="37"/>
      <c r="F41" s="37"/>
      <c r="G41" s="37"/>
      <c r="H41" s="37"/>
      <c r="I41" s="37"/>
      <c r="J41" s="38"/>
      <c r="K41" s="38"/>
      <c r="L41" s="126"/>
      <c r="M41" s="127"/>
      <c r="N41" s="127"/>
      <c r="O41" s="127"/>
      <c r="P41" s="127"/>
      <c r="Q41" s="5"/>
      <c r="R41" s="5"/>
      <c r="S41" s="6"/>
      <c r="T41" s="128">
        <f t="shared" si="7"/>
        <v>0</v>
      </c>
      <c r="U41" s="128">
        <f t="shared" si="8"/>
        <v>0</v>
      </c>
      <c r="V41" s="128">
        <f t="shared" si="9"/>
        <v>0</v>
      </c>
      <c r="W41" s="128">
        <f t="shared" si="10"/>
        <v>0</v>
      </c>
      <c r="X41" s="128">
        <f t="shared" si="11"/>
        <v>0</v>
      </c>
      <c r="Y41" s="128">
        <f t="shared" si="12"/>
        <v>0</v>
      </c>
      <c r="Z41" s="128">
        <f t="shared" si="13"/>
        <v>0</v>
      </c>
    </row>
    <row r="42" spans="1:26" s="39" customFormat="1" x14ac:dyDescent="0.25">
      <c r="A42" s="101">
        <v>36</v>
      </c>
      <c r="B42" s="103"/>
      <c r="C42" s="36"/>
      <c r="D42" s="36"/>
      <c r="E42" s="37"/>
      <c r="F42" s="37"/>
      <c r="G42" s="37"/>
      <c r="H42" s="37"/>
      <c r="I42" s="37"/>
      <c r="J42" s="38"/>
      <c r="K42" s="38"/>
      <c r="L42" s="126"/>
      <c r="M42" s="127"/>
      <c r="N42" s="127"/>
      <c r="O42" s="127"/>
      <c r="P42" s="127"/>
      <c r="Q42" s="5"/>
      <c r="R42" s="5"/>
      <c r="S42" s="6"/>
      <c r="T42" s="128">
        <f t="shared" si="7"/>
        <v>0</v>
      </c>
      <c r="U42" s="128">
        <f t="shared" si="8"/>
        <v>0</v>
      </c>
      <c r="V42" s="128">
        <f t="shared" si="9"/>
        <v>0</v>
      </c>
      <c r="W42" s="128">
        <f t="shared" si="10"/>
        <v>0</v>
      </c>
      <c r="X42" s="128">
        <f t="shared" si="11"/>
        <v>0</v>
      </c>
      <c r="Y42" s="128">
        <f t="shared" si="12"/>
        <v>0</v>
      </c>
      <c r="Z42" s="128">
        <f t="shared" si="13"/>
        <v>0</v>
      </c>
    </row>
    <row r="43" spans="1:26" s="39" customFormat="1" x14ac:dyDescent="0.25">
      <c r="A43" s="101">
        <v>37</v>
      </c>
      <c r="B43" s="103"/>
      <c r="C43" s="36"/>
      <c r="D43" s="36"/>
      <c r="E43" s="37"/>
      <c r="F43" s="37"/>
      <c r="G43" s="37"/>
      <c r="H43" s="37"/>
      <c r="I43" s="37"/>
      <c r="J43" s="38"/>
      <c r="K43" s="38"/>
      <c r="L43" s="126"/>
      <c r="M43" s="127"/>
      <c r="N43" s="127"/>
      <c r="O43" s="127"/>
      <c r="P43" s="127"/>
      <c r="Q43" s="5"/>
      <c r="R43" s="5"/>
      <c r="S43" s="6"/>
      <c r="T43" s="128">
        <f t="shared" si="7"/>
        <v>0</v>
      </c>
      <c r="U43" s="128">
        <f t="shared" si="8"/>
        <v>0</v>
      </c>
      <c r="V43" s="128">
        <f t="shared" si="9"/>
        <v>0</v>
      </c>
      <c r="W43" s="128">
        <f t="shared" si="10"/>
        <v>0</v>
      </c>
      <c r="X43" s="128">
        <f t="shared" si="11"/>
        <v>0</v>
      </c>
      <c r="Y43" s="128">
        <f t="shared" si="12"/>
        <v>0</v>
      </c>
      <c r="Z43" s="128">
        <f t="shared" si="13"/>
        <v>0</v>
      </c>
    </row>
    <row r="44" spans="1:26" s="39" customFormat="1" x14ac:dyDescent="0.25">
      <c r="A44" s="101">
        <v>38</v>
      </c>
      <c r="B44" s="103"/>
      <c r="C44" s="36"/>
      <c r="D44" s="36"/>
      <c r="E44" s="37"/>
      <c r="F44" s="37"/>
      <c r="G44" s="37"/>
      <c r="H44" s="37"/>
      <c r="I44" s="37"/>
      <c r="J44" s="38"/>
      <c r="K44" s="38"/>
      <c r="L44" s="126"/>
      <c r="M44" s="127"/>
      <c r="N44" s="127"/>
      <c r="O44" s="127"/>
      <c r="P44" s="127"/>
      <c r="Q44" s="5"/>
      <c r="R44" s="5"/>
      <c r="S44" s="6"/>
      <c r="T44" s="128">
        <f t="shared" si="7"/>
        <v>0</v>
      </c>
      <c r="U44" s="128">
        <f t="shared" si="8"/>
        <v>0</v>
      </c>
      <c r="V44" s="128">
        <f t="shared" si="9"/>
        <v>0</v>
      </c>
      <c r="W44" s="128">
        <f t="shared" si="10"/>
        <v>0</v>
      </c>
      <c r="X44" s="128">
        <f t="shared" si="11"/>
        <v>0</v>
      </c>
      <c r="Y44" s="128">
        <f t="shared" si="12"/>
        <v>0</v>
      </c>
      <c r="Z44" s="128">
        <f t="shared" si="13"/>
        <v>0</v>
      </c>
    </row>
    <row r="45" spans="1:26" s="39" customFormat="1" x14ac:dyDescent="0.25">
      <c r="A45" s="101">
        <v>39</v>
      </c>
      <c r="B45" s="103"/>
      <c r="C45" s="36"/>
      <c r="D45" s="36"/>
      <c r="E45" s="37"/>
      <c r="F45" s="37"/>
      <c r="G45" s="37"/>
      <c r="H45" s="37"/>
      <c r="I45" s="37"/>
      <c r="J45" s="38"/>
      <c r="K45" s="38"/>
      <c r="L45" s="126"/>
      <c r="M45" s="127"/>
      <c r="N45" s="127"/>
      <c r="O45" s="127"/>
      <c r="P45" s="127"/>
      <c r="Q45" s="5"/>
      <c r="R45" s="5"/>
      <c r="S45" s="6"/>
      <c r="T45" s="128">
        <f t="shared" si="7"/>
        <v>0</v>
      </c>
      <c r="U45" s="128">
        <f t="shared" si="8"/>
        <v>0</v>
      </c>
      <c r="V45" s="128">
        <f t="shared" si="9"/>
        <v>0</v>
      </c>
      <c r="W45" s="128">
        <f t="shared" si="10"/>
        <v>0</v>
      </c>
      <c r="X45" s="128">
        <f t="shared" si="11"/>
        <v>0</v>
      </c>
      <c r="Y45" s="128">
        <f t="shared" si="12"/>
        <v>0</v>
      </c>
      <c r="Z45" s="128">
        <f t="shared" si="13"/>
        <v>0</v>
      </c>
    </row>
    <row r="46" spans="1:26" s="39" customFormat="1" x14ac:dyDescent="0.25">
      <c r="A46" s="101">
        <v>40</v>
      </c>
      <c r="B46" s="103"/>
      <c r="C46" s="36"/>
      <c r="D46" s="36"/>
      <c r="E46" s="37"/>
      <c r="F46" s="37"/>
      <c r="G46" s="37"/>
      <c r="H46" s="37"/>
      <c r="I46" s="37"/>
      <c r="J46" s="38"/>
      <c r="K46" s="38"/>
      <c r="L46" s="126"/>
      <c r="M46" s="127"/>
      <c r="N46" s="127"/>
      <c r="O46" s="127"/>
      <c r="P46" s="127"/>
      <c r="Q46" s="5"/>
      <c r="R46" s="5"/>
      <c r="S46" s="6"/>
      <c r="T46" s="128">
        <f t="shared" si="7"/>
        <v>0</v>
      </c>
      <c r="U46" s="128">
        <f t="shared" si="8"/>
        <v>0</v>
      </c>
      <c r="V46" s="128">
        <f t="shared" si="9"/>
        <v>0</v>
      </c>
      <c r="W46" s="128">
        <f t="shared" si="10"/>
        <v>0</v>
      </c>
      <c r="X46" s="128">
        <f t="shared" si="11"/>
        <v>0</v>
      </c>
      <c r="Y46" s="128">
        <f t="shared" si="12"/>
        <v>0</v>
      </c>
      <c r="Z46" s="128">
        <f t="shared" si="13"/>
        <v>0</v>
      </c>
    </row>
    <row r="47" spans="1:26" s="39" customFormat="1" x14ac:dyDescent="0.25">
      <c r="A47" s="101">
        <v>41</v>
      </c>
      <c r="B47" s="103"/>
      <c r="C47" s="36"/>
      <c r="D47" s="36"/>
      <c r="E47" s="37"/>
      <c r="F47" s="37"/>
      <c r="G47" s="37"/>
      <c r="H47" s="37"/>
      <c r="I47" s="37"/>
      <c r="J47" s="38"/>
      <c r="K47" s="38"/>
      <c r="L47" s="126"/>
      <c r="M47" s="127"/>
      <c r="N47" s="127"/>
      <c r="O47" s="127"/>
      <c r="P47" s="127"/>
      <c r="Q47" s="5"/>
      <c r="R47" s="5"/>
      <c r="S47" s="6"/>
      <c r="T47" s="128">
        <f t="shared" si="7"/>
        <v>0</v>
      </c>
      <c r="U47" s="128">
        <f t="shared" si="8"/>
        <v>0</v>
      </c>
      <c r="V47" s="128">
        <f t="shared" si="9"/>
        <v>0</v>
      </c>
      <c r="W47" s="128">
        <f t="shared" si="10"/>
        <v>0</v>
      </c>
      <c r="X47" s="128">
        <f t="shared" si="11"/>
        <v>0</v>
      </c>
      <c r="Y47" s="128">
        <f t="shared" si="12"/>
        <v>0</v>
      </c>
      <c r="Z47" s="128">
        <f t="shared" si="13"/>
        <v>0</v>
      </c>
    </row>
    <row r="48" spans="1:26" s="39" customFormat="1" x14ac:dyDescent="0.25">
      <c r="A48" s="101">
        <v>42</v>
      </c>
      <c r="B48" s="103"/>
      <c r="C48" s="36"/>
      <c r="D48" s="36"/>
      <c r="E48" s="37"/>
      <c r="F48" s="37"/>
      <c r="G48" s="37"/>
      <c r="H48" s="37"/>
      <c r="I48" s="37"/>
      <c r="J48" s="38"/>
      <c r="K48" s="38"/>
      <c r="L48" s="126"/>
      <c r="M48" s="127"/>
      <c r="N48" s="127"/>
      <c r="O48" s="127"/>
      <c r="P48" s="127"/>
      <c r="Q48" s="5"/>
      <c r="R48" s="5"/>
      <c r="S48" s="6"/>
      <c r="T48" s="128">
        <f t="shared" si="7"/>
        <v>0</v>
      </c>
      <c r="U48" s="128">
        <f t="shared" si="8"/>
        <v>0</v>
      </c>
      <c r="V48" s="128">
        <f t="shared" si="9"/>
        <v>0</v>
      </c>
      <c r="W48" s="128">
        <f t="shared" si="10"/>
        <v>0</v>
      </c>
      <c r="X48" s="128">
        <f t="shared" si="11"/>
        <v>0</v>
      </c>
      <c r="Y48" s="128">
        <f t="shared" si="12"/>
        <v>0</v>
      </c>
      <c r="Z48" s="128">
        <f t="shared" si="13"/>
        <v>0</v>
      </c>
    </row>
    <row r="49" spans="1:26" s="39" customFormat="1" x14ac:dyDescent="0.25">
      <c r="A49" s="101">
        <v>43</v>
      </c>
      <c r="B49" s="103"/>
      <c r="C49" s="36"/>
      <c r="D49" s="36"/>
      <c r="E49" s="37"/>
      <c r="F49" s="37"/>
      <c r="G49" s="37"/>
      <c r="H49" s="37"/>
      <c r="I49" s="37"/>
      <c r="J49" s="38"/>
      <c r="K49" s="38"/>
      <c r="L49" s="126"/>
      <c r="M49" s="127"/>
      <c r="N49" s="127"/>
      <c r="O49" s="127"/>
      <c r="P49" s="127"/>
      <c r="Q49" s="5"/>
      <c r="R49" s="5"/>
      <c r="S49" s="6"/>
      <c r="T49" s="128">
        <f t="shared" si="7"/>
        <v>0</v>
      </c>
      <c r="U49" s="128">
        <f t="shared" si="8"/>
        <v>0</v>
      </c>
      <c r="V49" s="128">
        <f t="shared" si="9"/>
        <v>0</v>
      </c>
      <c r="W49" s="128">
        <f t="shared" si="10"/>
        <v>0</v>
      </c>
      <c r="X49" s="128">
        <f t="shared" si="11"/>
        <v>0</v>
      </c>
      <c r="Y49" s="128">
        <f t="shared" si="12"/>
        <v>0</v>
      </c>
      <c r="Z49" s="128">
        <f t="shared" si="13"/>
        <v>0</v>
      </c>
    </row>
    <row r="50" spans="1:26" s="39" customFormat="1" x14ac:dyDescent="0.25">
      <c r="A50" s="101">
        <v>44</v>
      </c>
      <c r="B50" s="103"/>
      <c r="C50" s="36"/>
      <c r="D50" s="36"/>
      <c r="E50" s="37"/>
      <c r="F50" s="37"/>
      <c r="G50" s="37"/>
      <c r="H50" s="37"/>
      <c r="I50" s="37"/>
      <c r="J50" s="38"/>
      <c r="K50" s="38"/>
      <c r="L50" s="126"/>
      <c r="M50" s="127"/>
      <c r="N50" s="127"/>
      <c r="O50" s="127"/>
      <c r="P50" s="127"/>
      <c r="Q50" s="5"/>
      <c r="R50" s="5"/>
      <c r="S50" s="6"/>
      <c r="T50" s="128">
        <f t="shared" si="7"/>
        <v>0</v>
      </c>
      <c r="U50" s="128">
        <f t="shared" si="8"/>
        <v>0</v>
      </c>
      <c r="V50" s="128">
        <f t="shared" si="9"/>
        <v>0</v>
      </c>
      <c r="W50" s="128">
        <f t="shared" si="10"/>
        <v>0</v>
      </c>
      <c r="X50" s="128">
        <f t="shared" si="11"/>
        <v>0</v>
      </c>
      <c r="Y50" s="128">
        <f t="shared" si="12"/>
        <v>0</v>
      </c>
      <c r="Z50" s="128">
        <f t="shared" si="13"/>
        <v>0</v>
      </c>
    </row>
    <row r="51" spans="1:26" s="39" customFormat="1" x14ac:dyDescent="0.25">
      <c r="A51" s="101">
        <v>45</v>
      </c>
      <c r="B51" s="103"/>
      <c r="C51" s="36"/>
      <c r="D51" s="36"/>
      <c r="E51" s="37"/>
      <c r="F51" s="37"/>
      <c r="G51" s="37"/>
      <c r="H51" s="37"/>
      <c r="I51" s="37"/>
      <c r="J51" s="38"/>
      <c r="K51" s="38"/>
      <c r="L51" s="126"/>
      <c r="M51" s="127"/>
      <c r="N51" s="127"/>
      <c r="O51" s="127"/>
      <c r="P51" s="127"/>
      <c r="Q51" s="5"/>
      <c r="R51" s="5"/>
      <c r="S51" s="6"/>
      <c r="T51" s="128">
        <f t="shared" si="7"/>
        <v>0</v>
      </c>
      <c r="U51" s="128">
        <f t="shared" si="8"/>
        <v>0</v>
      </c>
      <c r="V51" s="128">
        <f t="shared" si="9"/>
        <v>0</v>
      </c>
      <c r="W51" s="128">
        <f t="shared" si="10"/>
        <v>0</v>
      </c>
      <c r="X51" s="128">
        <f t="shared" si="11"/>
        <v>0</v>
      </c>
      <c r="Y51" s="128">
        <f t="shared" si="12"/>
        <v>0</v>
      </c>
      <c r="Z51" s="128">
        <f t="shared" si="13"/>
        <v>0</v>
      </c>
    </row>
    <row r="52" spans="1:26" s="39" customFormat="1" x14ac:dyDescent="0.25">
      <c r="A52" s="101">
        <v>46</v>
      </c>
      <c r="B52" s="103"/>
      <c r="C52" s="36"/>
      <c r="D52" s="36"/>
      <c r="E52" s="37"/>
      <c r="F52" s="37"/>
      <c r="G52" s="37"/>
      <c r="H52" s="37"/>
      <c r="I52" s="37"/>
      <c r="J52" s="38"/>
      <c r="K52" s="38"/>
      <c r="L52" s="126"/>
      <c r="M52" s="127"/>
      <c r="N52" s="127"/>
      <c r="O52" s="127"/>
      <c r="P52" s="127"/>
      <c r="Q52" s="5"/>
      <c r="R52" s="5"/>
      <c r="S52" s="6"/>
      <c r="T52" s="128">
        <f t="shared" si="7"/>
        <v>0</v>
      </c>
      <c r="U52" s="128">
        <f t="shared" si="8"/>
        <v>0</v>
      </c>
      <c r="V52" s="128">
        <f t="shared" si="9"/>
        <v>0</v>
      </c>
      <c r="W52" s="128">
        <f t="shared" si="10"/>
        <v>0</v>
      </c>
      <c r="X52" s="128">
        <f t="shared" si="11"/>
        <v>0</v>
      </c>
      <c r="Y52" s="128">
        <f t="shared" si="12"/>
        <v>0</v>
      </c>
      <c r="Z52" s="128">
        <f t="shared" si="13"/>
        <v>0</v>
      </c>
    </row>
    <row r="53" spans="1:26" s="39" customFormat="1" x14ac:dyDescent="0.25">
      <c r="A53" s="101">
        <v>47</v>
      </c>
      <c r="B53" s="103"/>
      <c r="C53" s="36"/>
      <c r="D53" s="36"/>
      <c r="E53" s="37"/>
      <c r="F53" s="37"/>
      <c r="G53" s="37"/>
      <c r="H53" s="37"/>
      <c r="I53" s="37"/>
      <c r="J53" s="38"/>
      <c r="K53" s="38"/>
      <c r="L53" s="126"/>
      <c r="M53" s="127"/>
      <c r="N53" s="127"/>
      <c r="O53" s="127"/>
      <c r="P53" s="127"/>
      <c r="Q53" s="5"/>
      <c r="R53" s="5"/>
      <c r="S53" s="6"/>
      <c r="T53" s="128">
        <f t="shared" si="7"/>
        <v>0</v>
      </c>
      <c r="U53" s="128">
        <f t="shared" si="8"/>
        <v>0</v>
      </c>
      <c r="V53" s="128">
        <f t="shared" si="9"/>
        <v>0</v>
      </c>
      <c r="W53" s="128">
        <f t="shared" si="10"/>
        <v>0</v>
      </c>
      <c r="X53" s="128">
        <f t="shared" si="11"/>
        <v>0</v>
      </c>
      <c r="Y53" s="128">
        <f t="shared" si="12"/>
        <v>0</v>
      </c>
      <c r="Z53" s="128">
        <f t="shared" si="13"/>
        <v>0</v>
      </c>
    </row>
    <row r="54" spans="1:26" s="39" customFormat="1" x14ac:dyDescent="0.25">
      <c r="A54" s="101">
        <v>48</v>
      </c>
      <c r="B54" s="103"/>
      <c r="C54" s="36"/>
      <c r="D54" s="36"/>
      <c r="E54" s="37"/>
      <c r="F54" s="37"/>
      <c r="G54" s="37"/>
      <c r="H54" s="37"/>
      <c r="I54" s="37"/>
      <c r="J54" s="38"/>
      <c r="K54" s="38"/>
      <c r="L54" s="126"/>
      <c r="M54" s="127"/>
      <c r="N54" s="127"/>
      <c r="O54" s="127"/>
      <c r="P54" s="127"/>
      <c r="Q54" s="5"/>
      <c r="R54" s="5"/>
      <c r="S54" s="6"/>
      <c r="T54" s="128">
        <f t="shared" si="7"/>
        <v>0</v>
      </c>
      <c r="U54" s="128">
        <f t="shared" si="8"/>
        <v>0</v>
      </c>
      <c r="V54" s="128">
        <f t="shared" si="9"/>
        <v>0</v>
      </c>
      <c r="W54" s="128">
        <f t="shared" si="10"/>
        <v>0</v>
      </c>
      <c r="X54" s="128">
        <f t="shared" si="11"/>
        <v>0</v>
      </c>
      <c r="Y54" s="128">
        <f t="shared" si="12"/>
        <v>0</v>
      </c>
      <c r="Z54" s="128">
        <f t="shared" si="13"/>
        <v>0</v>
      </c>
    </row>
    <row r="55" spans="1:26" s="39" customFormat="1" x14ac:dyDescent="0.25">
      <c r="A55" s="101">
        <v>49</v>
      </c>
      <c r="B55" s="103"/>
      <c r="C55" s="36"/>
      <c r="D55" s="36"/>
      <c r="E55" s="37"/>
      <c r="F55" s="37"/>
      <c r="G55" s="37"/>
      <c r="H55" s="37"/>
      <c r="I55" s="37"/>
      <c r="J55" s="38"/>
      <c r="K55" s="38"/>
      <c r="L55" s="126"/>
      <c r="M55" s="127"/>
      <c r="N55" s="127"/>
      <c r="O55" s="127"/>
      <c r="P55" s="127"/>
      <c r="Q55" s="5"/>
      <c r="R55" s="5"/>
      <c r="S55" s="6"/>
      <c r="T55" s="128">
        <f t="shared" si="7"/>
        <v>0</v>
      </c>
      <c r="U55" s="128">
        <f t="shared" si="8"/>
        <v>0</v>
      </c>
      <c r="V55" s="128">
        <f t="shared" si="9"/>
        <v>0</v>
      </c>
      <c r="W55" s="128">
        <f t="shared" si="10"/>
        <v>0</v>
      </c>
      <c r="X55" s="128">
        <f t="shared" si="11"/>
        <v>0</v>
      </c>
      <c r="Y55" s="128">
        <f t="shared" si="12"/>
        <v>0</v>
      </c>
      <c r="Z55" s="128">
        <f t="shared" si="13"/>
        <v>0</v>
      </c>
    </row>
    <row r="56" spans="1:26" s="39" customFormat="1" x14ac:dyDescent="0.25">
      <c r="A56" s="101">
        <v>50</v>
      </c>
      <c r="B56" s="103"/>
      <c r="C56" s="36"/>
      <c r="D56" s="36"/>
      <c r="E56" s="37"/>
      <c r="F56" s="37"/>
      <c r="G56" s="37"/>
      <c r="H56" s="37"/>
      <c r="I56" s="37"/>
      <c r="J56" s="38"/>
      <c r="K56" s="38"/>
      <c r="L56" s="126"/>
      <c r="M56" s="127"/>
      <c r="N56" s="127"/>
      <c r="O56" s="127"/>
      <c r="P56" s="127"/>
      <c r="Q56" s="5"/>
      <c r="R56" s="5"/>
      <c r="S56" s="6"/>
      <c r="T56" s="128">
        <f t="shared" si="7"/>
        <v>0</v>
      </c>
      <c r="U56" s="128">
        <f t="shared" si="8"/>
        <v>0</v>
      </c>
      <c r="V56" s="128">
        <f t="shared" si="9"/>
        <v>0</v>
      </c>
      <c r="W56" s="128">
        <f t="shared" si="10"/>
        <v>0</v>
      </c>
      <c r="X56" s="128">
        <f t="shared" si="11"/>
        <v>0</v>
      </c>
      <c r="Y56" s="128">
        <f t="shared" si="12"/>
        <v>0</v>
      </c>
      <c r="Z56" s="128">
        <f t="shared" si="13"/>
        <v>0</v>
      </c>
    </row>
    <row r="57" spans="1:26" s="39" customFormat="1" x14ac:dyDescent="0.25">
      <c r="A57" s="101">
        <v>51</v>
      </c>
      <c r="B57" s="103"/>
      <c r="C57" s="36"/>
      <c r="D57" s="36"/>
      <c r="E57" s="37"/>
      <c r="F57" s="37"/>
      <c r="G57" s="37"/>
      <c r="H57" s="37"/>
      <c r="I57" s="37"/>
      <c r="J57" s="38"/>
      <c r="K57" s="38"/>
      <c r="L57" s="126"/>
      <c r="M57" s="127"/>
      <c r="N57" s="127"/>
      <c r="O57" s="127"/>
      <c r="P57" s="127"/>
      <c r="Q57" s="5"/>
      <c r="R57" s="5"/>
      <c r="S57" s="6"/>
      <c r="T57" s="128">
        <f t="shared" si="7"/>
        <v>0</v>
      </c>
      <c r="U57" s="128">
        <f t="shared" si="8"/>
        <v>0</v>
      </c>
      <c r="V57" s="128">
        <f t="shared" si="9"/>
        <v>0</v>
      </c>
      <c r="W57" s="128">
        <f t="shared" si="10"/>
        <v>0</v>
      </c>
      <c r="X57" s="128">
        <f t="shared" si="11"/>
        <v>0</v>
      </c>
      <c r="Y57" s="128">
        <f t="shared" si="12"/>
        <v>0</v>
      </c>
      <c r="Z57" s="128">
        <f t="shared" si="13"/>
        <v>0</v>
      </c>
    </row>
    <row r="58" spans="1:26" s="39" customFormat="1" x14ac:dyDescent="0.25">
      <c r="A58" s="101">
        <v>52</v>
      </c>
      <c r="B58" s="103"/>
      <c r="C58" s="36"/>
      <c r="D58" s="36"/>
      <c r="E58" s="37"/>
      <c r="F58" s="37"/>
      <c r="G58" s="37"/>
      <c r="H58" s="37"/>
      <c r="I58" s="37"/>
      <c r="J58" s="38"/>
      <c r="K58" s="38"/>
      <c r="L58" s="126"/>
      <c r="M58" s="127"/>
      <c r="N58" s="127"/>
      <c r="O58" s="127"/>
      <c r="P58" s="127"/>
      <c r="Q58" s="5"/>
      <c r="R58" s="5"/>
      <c r="S58" s="6"/>
      <c r="T58" s="128">
        <f t="shared" si="7"/>
        <v>0</v>
      </c>
      <c r="U58" s="128">
        <f t="shared" si="8"/>
        <v>0</v>
      </c>
      <c r="V58" s="128">
        <f t="shared" si="9"/>
        <v>0</v>
      </c>
      <c r="W58" s="128">
        <f t="shared" si="10"/>
        <v>0</v>
      </c>
      <c r="X58" s="128">
        <f t="shared" si="11"/>
        <v>0</v>
      </c>
      <c r="Y58" s="128">
        <f t="shared" si="12"/>
        <v>0</v>
      </c>
      <c r="Z58" s="128">
        <f t="shared" si="13"/>
        <v>0</v>
      </c>
    </row>
    <row r="59" spans="1:26" s="39" customFormat="1" x14ac:dyDescent="0.25">
      <c r="A59" s="101">
        <v>53</v>
      </c>
      <c r="B59" s="103"/>
      <c r="C59" s="36"/>
      <c r="D59" s="36"/>
      <c r="E59" s="37"/>
      <c r="F59" s="37"/>
      <c r="G59" s="37"/>
      <c r="H59" s="37"/>
      <c r="I59" s="37"/>
      <c r="J59" s="38"/>
      <c r="K59" s="38"/>
      <c r="L59" s="126"/>
      <c r="M59" s="127"/>
      <c r="N59" s="127"/>
      <c r="O59" s="127"/>
      <c r="P59" s="127"/>
      <c r="Q59" s="5"/>
      <c r="R59" s="5"/>
      <c r="S59" s="6"/>
      <c r="T59" s="128">
        <f t="shared" si="7"/>
        <v>0</v>
      </c>
      <c r="U59" s="128">
        <f t="shared" si="8"/>
        <v>0</v>
      </c>
      <c r="V59" s="128">
        <f t="shared" si="9"/>
        <v>0</v>
      </c>
      <c r="W59" s="128">
        <f t="shared" si="10"/>
        <v>0</v>
      </c>
      <c r="X59" s="128">
        <f t="shared" si="11"/>
        <v>0</v>
      </c>
      <c r="Y59" s="128">
        <f t="shared" si="12"/>
        <v>0</v>
      </c>
      <c r="Z59" s="128">
        <f t="shared" si="13"/>
        <v>0</v>
      </c>
    </row>
    <row r="60" spans="1:26" s="39" customFormat="1" x14ac:dyDescent="0.25">
      <c r="A60" s="101">
        <v>54</v>
      </c>
      <c r="B60" s="103"/>
      <c r="C60" s="36"/>
      <c r="D60" s="36"/>
      <c r="E60" s="37"/>
      <c r="F60" s="37"/>
      <c r="G60" s="37"/>
      <c r="H60" s="37"/>
      <c r="I60" s="37"/>
      <c r="J60" s="38"/>
      <c r="K60" s="38"/>
      <c r="L60" s="126"/>
      <c r="M60" s="127"/>
      <c r="N60" s="127"/>
      <c r="O60" s="127"/>
      <c r="P60" s="127"/>
      <c r="Q60" s="5"/>
      <c r="R60" s="5"/>
      <c r="S60" s="6"/>
      <c r="T60" s="128">
        <f t="shared" si="7"/>
        <v>0</v>
      </c>
      <c r="U60" s="128">
        <f t="shared" si="8"/>
        <v>0</v>
      </c>
      <c r="V60" s="128">
        <f t="shared" si="9"/>
        <v>0</v>
      </c>
      <c r="W60" s="128">
        <f t="shared" si="10"/>
        <v>0</v>
      </c>
      <c r="X60" s="128">
        <f t="shared" si="11"/>
        <v>0</v>
      </c>
      <c r="Y60" s="128">
        <f t="shared" si="12"/>
        <v>0</v>
      </c>
      <c r="Z60" s="128">
        <f t="shared" si="13"/>
        <v>0</v>
      </c>
    </row>
    <row r="61" spans="1:26" s="39" customFormat="1" x14ac:dyDescent="0.25">
      <c r="A61" s="101">
        <v>55</v>
      </c>
      <c r="B61" s="103"/>
      <c r="C61" s="36"/>
      <c r="D61" s="36"/>
      <c r="E61" s="37"/>
      <c r="F61" s="37"/>
      <c r="G61" s="37"/>
      <c r="H61" s="37"/>
      <c r="I61" s="37"/>
      <c r="J61" s="38"/>
      <c r="K61" s="38"/>
      <c r="L61" s="126"/>
      <c r="M61" s="127"/>
      <c r="N61" s="127"/>
      <c r="O61" s="127"/>
      <c r="P61" s="127"/>
      <c r="Q61" s="5"/>
      <c r="R61" s="5"/>
      <c r="S61" s="6"/>
      <c r="T61" s="128">
        <f t="shared" si="7"/>
        <v>0</v>
      </c>
      <c r="U61" s="128">
        <f t="shared" si="8"/>
        <v>0</v>
      </c>
      <c r="V61" s="128">
        <f t="shared" si="9"/>
        <v>0</v>
      </c>
      <c r="W61" s="128">
        <f t="shared" si="10"/>
        <v>0</v>
      </c>
      <c r="X61" s="128">
        <f t="shared" si="11"/>
        <v>0</v>
      </c>
      <c r="Y61" s="128">
        <f t="shared" si="12"/>
        <v>0</v>
      </c>
      <c r="Z61" s="128">
        <f t="shared" si="13"/>
        <v>0</v>
      </c>
    </row>
    <row r="62" spans="1:26" s="39" customFormat="1" x14ac:dyDescent="0.25">
      <c r="A62" s="101">
        <v>56</v>
      </c>
      <c r="B62" s="103"/>
      <c r="C62" s="36"/>
      <c r="D62" s="36"/>
      <c r="E62" s="37"/>
      <c r="F62" s="37"/>
      <c r="G62" s="37"/>
      <c r="H62" s="37"/>
      <c r="I62" s="37"/>
      <c r="J62" s="38"/>
      <c r="K62" s="38"/>
      <c r="L62" s="126"/>
      <c r="M62" s="127"/>
      <c r="N62" s="127"/>
      <c r="O62" s="127"/>
      <c r="P62" s="127"/>
      <c r="Q62" s="5"/>
      <c r="R62" s="5"/>
      <c r="S62" s="6"/>
      <c r="T62" s="128">
        <f t="shared" si="7"/>
        <v>0</v>
      </c>
      <c r="U62" s="128">
        <f t="shared" si="8"/>
        <v>0</v>
      </c>
      <c r="V62" s="128">
        <f t="shared" si="9"/>
        <v>0</v>
      </c>
      <c r="W62" s="128">
        <f t="shared" si="10"/>
        <v>0</v>
      </c>
      <c r="X62" s="128">
        <f t="shared" si="11"/>
        <v>0</v>
      </c>
      <c r="Y62" s="128">
        <f t="shared" si="12"/>
        <v>0</v>
      </c>
      <c r="Z62" s="128">
        <f t="shared" si="13"/>
        <v>0</v>
      </c>
    </row>
    <row r="63" spans="1:26" s="39" customFormat="1" x14ac:dyDescent="0.25">
      <c r="A63" s="101">
        <v>57</v>
      </c>
      <c r="B63" s="103"/>
      <c r="C63" s="36"/>
      <c r="D63" s="36"/>
      <c r="E63" s="37"/>
      <c r="F63" s="37"/>
      <c r="G63" s="37"/>
      <c r="H63" s="37"/>
      <c r="I63" s="37"/>
      <c r="J63" s="38"/>
      <c r="K63" s="38"/>
      <c r="L63" s="126"/>
      <c r="M63" s="127"/>
      <c r="N63" s="127"/>
      <c r="O63" s="127"/>
      <c r="P63" s="127"/>
      <c r="Q63" s="5"/>
      <c r="R63" s="5"/>
      <c r="S63" s="6"/>
      <c r="T63" s="128">
        <f t="shared" si="7"/>
        <v>0</v>
      </c>
      <c r="U63" s="128">
        <f t="shared" si="8"/>
        <v>0</v>
      </c>
      <c r="V63" s="128">
        <f t="shared" si="9"/>
        <v>0</v>
      </c>
      <c r="W63" s="128">
        <f t="shared" si="10"/>
        <v>0</v>
      </c>
      <c r="X63" s="128">
        <f t="shared" si="11"/>
        <v>0</v>
      </c>
      <c r="Y63" s="128">
        <f t="shared" si="12"/>
        <v>0</v>
      </c>
      <c r="Z63" s="128">
        <f t="shared" si="13"/>
        <v>0</v>
      </c>
    </row>
    <row r="64" spans="1:26" s="39" customFormat="1" x14ac:dyDescent="0.25">
      <c r="A64" s="101">
        <v>58</v>
      </c>
      <c r="B64" s="103"/>
      <c r="C64" s="36"/>
      <c r="D64" s="36"/>
      <c r="E64" s="37"/>
      <c r="F64" s="37"/>
      <c r="G64" s="37"/>
      <c r="H64" s="37"/>
      <c r="I64" s="37"/>
      <c r="J64" s="38"/>
      <c r="K64" s="38"/>
      <c r="L64" s="126"/>
      <c r="M64" s="127"/>
      <c r="N64" s="127"/>
      <c r="O64" s="127"/>
      <c r="P64" s="127"/>
      <c r="Q64" s="5"/>
      <c r="R64" s="5"/>
      <c r="S64" s="6"/>
      <c r="T64" s="128">
        <f t="shared" si="7"/>
        <v>0</v>
      </c>
      <c r="U64" s="128">
        <f t="shared" si="8"/>
        <v>0</v>
      </c>
      <c r="V64" s="128">
        <f t="shared" si="9"/>
        <v>0</v>
      </c>
      <c r="W64" s="128">
        <f t="shared" si="10"/>
        <v>0</v>
      </c>
      <c r="X64" s="128">
        <f t="shared" si="11"/>
        <v>0</v>
      </c>
      <c r="Y64" s="128">
        <f t="shared" si="12"/>
        <v>0</v>
      </c>
      <c r="Z64" s="128">
        <f t="shared" si="13"/>
        <v>0</v>
      </c>
    </row>
    <row r="65" spans="1:26" s="39" customFormat="1" x14ac:dyDescent="0.25">
      <c r="A65" s="101">
        <v>59</v>
      </c>
      <c r="B65" s="103"/>
      <c r="C65" s="36"/>
      <c r="D65" s="36"/>
      <c r="E65" s="37"/>
      <c r="F65" s="37"/>
      <c r="G65" s="37"/>
      <c r="H65" s="37"/>
      <c r="I65" s="37"/>
      <c r="J65" s="38"/>
      <c r="K65" s="38"/>
      <c r="L65" s="126"/>
      <c r="M65" s="127"/>
      <c r="N65" s="127"/>
      <c r="O65" s="127"/>
      <c r="P65" s="127"/>
      <c r="Q65" s="5"/>
      <c r="R65" s="5"/>
      <c r="S65" s="6"/>
      <c r="T65" s="128">
        <f t="shared" si="7"/>
        <v>0</v>
      </c>
      <c r="U65" s="128">
        <f t="shared" si="8"/>
        <v>0</v>
      </c>
      <c r="V65" s="128">
        <f t="shared" si="9"/>
        <v>0</v>
      </c>
      <c r="W65" s="128">
        <f t="shared" si="10"/>
        <v>0</v>
      </c>
      <c r="X65" s="128">
        <f t="shared" si="11"/>
        <v>0</v>
      </c>
      <c r="Y65" s="128">
        <f t="shared" si="12"/>
        <v>0</v>
      </c>
      <c r="Z65" s="128">
        <f t="shared" si="13"/>
        <v>0</v>
      </c>
    </row>
    <row r="66" spans="1:26" s="39" customFormat="1" x14ac:dyDescent="0.25">
      <c r="A66" s="101">
        <v>60</v>
      </c>
      <c r="B66" s="103"/>
      <c r="C66" s="36"/>
      <c r="D66" s="36"/>
      <c r="E66" s="37"/>
      <c r="F66" s="37"/>
      <c r="G66" s="37"/>
      <c r="H66" s="37"/>
      <c r="I66" s="37"/>
      <c r="J66" s="38"/>
      <c r="K66" s="38"/>
      <c r="L66" s="126"/>
      <c r="M66" s="127"/>
      <c r="N66" s="127"/>
      <c r="O66" s="127"/>
      <c r="P66" s="127"/>
      <c r="Q66" s="5"/>
      <c r="R66" s="5"/>
      <c r="S66" s="6"/>
      <c r="T66" s="128">
        <f t="shared" si="7"/>
        <v>0</v>
      </c>
      <c r="U66" s="128">
        <f t="shared" si="8"/>
        <v>0</v>
      </c>
      <c r="V66" s="128">
        <f t="shared" si="9"/>
        <v>0</v>
      </c>
      <c r="W66" s="128">
        <f t="shared" si="10"/>
        <v>0</v>
      </c>
      <c r="X66" s="128">
        <f t="shared" si="11"/>
        <v>0</v>
      </c>
      <c r="Y66" s="128">
        <f t="shared" si="12"/>
        <v>0</v>
      </c>
      <c r="Z66" s="128">
        <f t="shared" si="13"/>
        <v>0</v>
      </c>
    </row>
    <row r="67" spans="1:26" s="39" customFormat="1" x14ac:dyDescent="0.25">
      <c r="A67" s="101">
        <v>61</v>
      </c>
      <c r="B67" s="103"/>
      <c r="C67" s="36"/>
      <c r="D67" s="36"/>
      <c r="E67" s="37"/>
      <c r="F67" s="37"/>
      <c r="G67" s="37"/>
      <c r="H67" s="37"/>
      <c r="I67" s="37"/>
      <c r="J67" s="38"/>
      <c r="K67" s="38"/>
      <c r="L67" s="126"/>
      <c r="M67" s="127"/>
      <c r="N67" s="127"/>
      <c r="O67" s="127"/>
      <c r="P67" s="127"/>
      <c r="Q67" s="5"/>
      <c r="R67" s="5"/>
      <c r="S67" s="6"/>
      <c r="T67" s="128">
        <f t="shared" si="7"/>
        <v>0</v>
      </c>
      <c r="U67" s="128">
        <f t="shared" si="8"/>
        <v>0</v>
      </c>
      <c r="V67" s="128">
        <f t="shared" si="9"/>
        <v>0</v>
      </c>
      <c r="W67" s="128">
        <f t="shared" si="10"/>
        <v>0</v>
      </c>
      <c r="X67" s="128">
        <f t="shared" si="11"/>
        <v>0</v>
      </c>
      <c r="Y67" s="128">
        <f t="shared" si="12"/>
        <v>0</v>
      </c>
      <c r="Z67" s="128">
        <f t="shared" si="13"/>
        <v>0</v>
      </c>
    </row>
    <row r="68" spans="1:26" s="39" customFormat="1" x14ac:dyDescent="0.25">
      <c r="A68" s="101">
        <v>62</v>
      </c>
      <c r="B68" s="103"/>
      <c r="C68" s="36"/>
      <c r="D68" s="36"/>
      <c r="E68" s="37"/>
      <c r="F68" s="37"/>
      <c r="G68" s="37"/>
      <c r="H68" s="37"/>
      <c r="I68" s="37"/>
      <c r="J68" s="38"/>
      <c r="K68" s="38"/>
      <c r="L68" s="126"/>
      <c r="M68" s="127"/>
      <c r="N68" s="127"/>
      <c r="O68" s="127"/>
      <c r="P68" s="127"/>
      <c r="Q68" s="5"/>
      <c r="R68" s="5"/>
      <c r="S68" s="6"/>
      <c r="T68" s="128">
        <f t="shared" si="7"/>
        <v>0</v>
      </c>
      <c r="U68" s="128">
        <f t="shared" si="8"/>
        <v>0</v>
      </c>
      <c r="V68" s="128">
        <f t="shared" si="9"/>
        <v>0</v>
      </c>
      <c r="W68" s="128">
        <f t="shared" si="10"/>
        <v>0</v>
      </c>
      <c r="X68" s="128">
        <f t="shared" si="11"/>
        <v>0</v>
      </c>
      <c r="Y68" s="128">
        <f t="shared" si="12"/>
        <v>0</v>
      </c>
      <c r="Z68" s="128">
        <f t="shared" si="13"/>
        <v>0</v>
      </c>
    </row>
    <row r="69" spans="1:26" s="39" customFormat="1" x14ac:dyDescent="0.25">
      <c r="A69" s="101">
        <v>63</v>
      </c>
      <c r="B69" s="103"/>
      <c r="C69" s="36"/>
      <c r="D69" s="36"/>
      <c r="E69" s="37"/>
      <c r="F69" s="37"/>
      <c r="G69" s="37"/>
      <c r="H69" s="37"/>
      <c r="I69" s="37"/>
      <c r="J69" s="38"/>
      <c r="K69" s="38"/>
      <c r="L69" s="126"/>
      <c r="M69" s="127"/>
      <c r="N69" s="127"/>
      <c r="O69" s="127"/>
      <c r="P69" s="127"/>
      <c r="Q69" s="5"/>
      <c r="R69" s="5"/>
      <c r="S69" s="6"/>
      <c r="T69" s="128">
        <f t="shared" si="7"/>
        <v>0</v>
      </c>
      <c r="U69" s="128">
        <f t="shared" si="8"/>
        <v>0</v>
      </c>
      <c r="V69" s="128">
        <f t="shared" si="9"/>
        <v>0</v>
      </c>
      <c r="W69" s="128">
        <f t="shared" si="10"/>
        <v>0</v>
      </c>
      <c r="X69" s="128">
        <f t="shared" si="11"/>
        <v>0</v>
      </c>
      <c r="Y69" s="128">
        <f t="shared" si="12"/>
        <v>0</v>
      </c>
      <c r="Z69" s="128">
        <f t="shared" si="13"/>
        <v>0</v>
      </c>
    </row>
    <row r="70" spans="1:26" s="39" customFormat="1" x14ac:dyDescent="0.25">
      <c r="A70" s="101">
        <v>64</v>
      </c>
      <c r="B70" s="103"/>
      <c r="C70" s="36"/>
      <c r="D70" s="36"/>
      <c r="E70" s="37"/>
      <c r="F70" s="37"/>
      <c r="G70" s="37"/>
      <c r="H70" s="37"/>
      <c r="I70" s="37"/>
      <c r="J70" s="38"/>
      <c r="K70" s="38"/>
      <c r="L70" s="126"/>
      <c r="M70" s="127"/>
      <c r="N70" s="127"/>
      <c r="O70" s="127"/>
      <c r="P70" s="127"/>
      <c r="Q70" s="5"/>
      <c r="R70" s="5"/>
      <c r="S70" s="6"/>
      <c r="T70" s="128">
        <f t="shared" si="7"/>
        <v>0</v>
      </c>
      <c r="U70" s="128">
        <f t="shared" si="8"/>
        <v>0</v>
      </c>
      <c r="V70" s="128">
        <f t="shared" si="9"/>
        <v>0</v>
      </c>
      <c r="W70" s="128">
        <f t="shared" si="10"/>
        <v>0</v>
      </c>
      <c r="X70" s="128">
        <f t="shared" si="11"/>
        <v>0</v>
      </c>
      <c r="Y70" s="128">
        <f t="shared" si="12"/>
        <v>0</v>
      </c>
      <c r="Z70" s="128">
        <f t="shared" si="13"/>
        <v>0</v>
      </c>
    </row>
    <row r="71" spans="1:26" s="39" customFormat="1" x14ac:dyDescent="0.25">
      <c r="A71" s="101">
        <v>65</v>
      </c>
      <c r="B71" s="103"/>
      <c r="C71" s="36"/>
      <c r="D71" s="36"/>
      <c r="E71" s="37"/>
      <c r="F71" s="37"/>
      <c r="G71" s="37"/>
      <c r="H71" s="37"/>
      <c r="I71" s="37"/>
      <c r="J71" s="38"/>
      <c r="K71" s="38"/>
      <c r="L71" s="126"/>
      <c r="M71" s="127"/>
      <c r="N71" s="127"/>
      <c r="O71" s="127"/>
      <c r="P71" s="127"/>
      <c r="Q71" s="5"/>
      <c r="R71" s="5"/>
      <c r="S71" s="6"/>
      <c r="T71" s="128">
        <f t="shared" si="7"/>
        <v>0</v>
      </c>
      <c r="U71" s="128">
        <f t="shared" si="8"/>
        <v>0</v>
      </c>
      <c r="V71" s="128">
        <f t="shared" si="9"/>
        <v>0</v>
      </c>
      <c r="W71" s="128">
        <f t="shared" si="10"/>
        <v>0</v>
      </c>
      <c r="X71" s="128">
        <f t="shared" si="11"/>
        <v>0</v>
      </c>
      <c r="Y71" s="128">
        <f t="shared" si="12"/>
        <v>0</v>
      </c>
      <c r="Z71" s="128">
        <f t="shared" si="13"/>
        <v>0</v>
      </c>
    </row>
    <row r="72" spans="1:26" s="39" customFormat="1" x14ac:dyDescent="0.25">
      <c r="A72" s="101">
        <v>66</v>
      </c>
      <c r="B72" s="103"/>
      <c r="C72" s="36"/>
      <c r="D72" s="36"/>
      <c r="E72" s="37"/>
      <c r="F72" s="37"/>
      <c r="G72" s="37"/>
      <c r="H72" s="37"/>
      <c r="I72" s="37"/>
      <c r="J72" s="38"/>
      <c r="K72" s="38"/>
      <c r="L72" s="126"/>
      <c r="M72" s="127"/>
      <c r="N72" s="127"/>
      <c r="O72" s="127"/>
      <c r="P72" s="127"/>
      <c r="Q72" s="5"/>
      <c r="R72" s="5"/>
      <c r="S72" s="6"/>
      <c r="T72" s="128">
        <f t="shared" si="7"/>
        <v>0</v>
      </c>
      <c r="U72" s="128">
        <f t="shared" si="8"/>
        <v>0</v>
      </c>
      <c r="V72" s="128">
        <f t="shared" si="9"/>
        <v>0</v>
      </c>
      <c r="W72" s="128">
        <f t="shared" si="10"/>
        <v>0</v>
      </c>
      <c r="X72" s="128">
        <f t="shared" si="11"/>
        <v>0</v>
      </c>
      <c r="Y72" s="128">
        <f t="shared" si="12"/>
        <v>0</v>
      </c>
      <c r="Z72" s="128">
        <f t="shared" si="13"/>
        <v>0</v>
      </c>
    </row>
    <row r="73" spans="1:26" s="39" customFormat="1" x14ac:dyDescent="0.25">
      <c r="A73" s="101">
        <v>67</v>
      </c>
      <c r="B73" s="103"/>
      <c r="C73" s="36"/>
      <c r="D73" s="36"/>
      <c r="E73" s="37"/>
      <c r="F73" s="37"/>
      <c r="G73" s="37"/>
      <c r="H73" s="37"/>
      <c r="I73" s="37"/>
      <c r="J73" s="38"/>
      <c r="K73" s="38"/>
      <c r="L73" s="126"/>
      <c r="M73" s="127"/>
      <c r="N73" s="127"/>
      <c r="O73" s="127"/>
      <c r="P73" s="127"/>
      <c r="Q73" s="5"/>
      <c r="R73" s="5"/>
      <c r="S73" s="6"/>
      <c r="T73" s="128">
        <f t="shared" ref="T73:T101" si="14">IF(ISBLANK(L73),E73,L73)</f>
        <v>0</v>
      </c>
      <c r="U73" s="128">
        <f t="shared" ref="U73:U101" si="15">IF(ISBLANK(M73),F73,M73)</f>
        <v>0</v>
      </c>
      <c r="V73" s="128">
        <f t="shared" ref="V73:V101" si="16">IF(ISBLANK(N73),G73,N73)</f>
        <v>0</v>
      </c>
      <c r="W73" s="128">
        <f t="shared" ref="W73:W101" si="17">IF(ISBLANK(O73),H73,O73)</f>
        <v>0</v>
      </c>
      <c r="X73" s="128">
        <f t="shared" ref="X73:X101" si="18">IF(ISBLANK(P73),I73,P73)</f>
        <v>0</v>
      </c>
      <c r="Y73" s="128">
        <f t="shared" ref="Y73:Y101" si="19">IF(ISBLANK(Q73),J73,Q73)</f>
        <v>0</v>
      </c>
      <c r="Z73" s="128">
        <f t="shared" ref="Z73:Z101" si="20">IF(ISBLANK(R73),K73,R73)</f>
        <v>0</v>
      </c>
    </row>
    <row r="74" spans="1:26" s="39" customFormat="1" x14ac:dyDescent="0.25">
      <c r="A74" s="101">
        <v>68</v>
      </c>
      <c r="B74" s="103"/>
      <c r="C74" s="36"/>
      <c r="D74" s="36"/>
      <c r="E74" s="37"/>
      <c r="F74" s="37"/>
      <c r="G74" s="37"/>
      <c r="H74" s="37"/>
      <c r="I74" s="37"/>
      <c r="J74" s="38"/>
      <c r="K74" s="38"/>
      <c r="L74" s="126"/>
      <c r="M74" s="127"/>
      <c r="N74" s="127"/>
      <c r="O74" s="127"/>
      <c r="P74" s="127"/>
      <c r="Q74" s="5"/>
      <c r="R74" s="5"/>
      <c r="S74" s="6"/>
      <c r="T74" s="128">
        <f t="shared" si="14"/>
        <v>0</v>
      </c>
      <c r="U74" s="128">
        <f t="shared" si="15"/>
        <v>0</v>
      </c>
      <c r="V74" s="128">
        <f t="shared" si="16"/>
        <v>0</v>
      </c>
      <c r="W74" s="128">
        <f t="shared" si="17"/>
        <v>0</v>
      </c>
      <c r="X74" s="128">
        <f t="shared" si="18"/>
        <v>0</v>
      </c>
      <c r="Y74" s="128">
        <f t="shared" si="19"/>
        <v>0</v>
      </c>
      <c r="Z74" s="128">
        <f t="shared" si="20"/>
        <v>0</v>
      </c>
    </row>
    <row r="75" spans="1:26" s="39" customFormat="1" x14ac:dyDescent="0.25">
      <c r="A75" s="101">
        <v>69</v>
      </c>
      <c r="B75" s="103"/>
      <c r="C75" s="36"/>
      <c r="D75" s="36"/>
      <c r="E75" s="37"/>
      <c r="F75" s="37"/>
      <c r="G75" s="37"/>
      <c r="H75" s="37"/>
      <c r="I75" s="37"/>
      <c r="J75" s="38"/>
      <c r="K75" s="38"/>
      <c r="L75" s="126"/>
      <c r="M75" s="127"/>
      <c r="N75" s="127"/>
      <c r="O75" s="127"/>
      <c r="P75" s="127"/>
      <c r="Q75" s="5"/>
      <c r="R75" s="5"/>
      <c r="S75" s="6"/>
      <c r="T75" s="128">
        <f t="shared" si="14"/>
        <v>0</v>
      </c>
      <c r="U75" s="128">
        <f t="shared" si="15"/>
        <v>0</v>
      </c>
      <c r="V75" s="128">
        <f t="shared" si="16"/>
        <v>0</v>
      </c>
      <c r="W75" s="128">
        <f t="shared" si="17"/>
        <v>0</v>
      </c>
      <c r="X75" s="128">
        <f t="shared" si="18"/>
        <v>0</v>
      </c>
      <c r="Y75" s="128">
        <f t="shared" si="19"/>
        <v>0</v>
      </c>
      <c r="Z75" s="128">
        <f t="shared" si="20"/>
        <v>0</v>
      </c>
    </row>
    <row r="76" spans="1:26" s="39" customFormat="1" x14ac:dyDescent="0.25">
      <c r="A76" s="101">
        <v>70</v>
      </c>
      <c r="B76" s="103"/>
      <c r="C76" s="36"/>
      <c r="D76" s="36"/>
      <c r="E76" s="37"/>
      <c r="F76" s="37"/>
      <c r="G76" s="37"/>
      <c r="H76" s="37"/>
      <c r="I76" s="37"/>
      <c r="J76" s="38"/>
      <c r="K76" s="38"/>
      <c r="L76" s="126"/>
      <c r="M76" s="127"/>
      <c r="N76" s="127"/>
      <c r="O76" s="127"/>
      <c r="P76" s="127"/>
      <c r="Q76" s="5"/>
      <c r="R76" s="5"/>
      <c r="S76" s="6"/>
      <c r="T76" s="128">
        <f t="shared" si="14"/>
        <v>0</v>
      </c>
      <c r="U76" s="128">
        <f t="shared" si="15"/>
        <v>0</v>
      </c>
      <c r="V76" s="128">
        <f t="shared" si="16"/>
        <v>0</v>
      </c>
      <c r="W76" s="128">
        <f t="shared" si="17"/>
        <v>0</v>
      </c>
      <c r="X76" s="128">
        <f t="shared" si="18"/>
        <v>0</v>
      </c>
      <c r="Y76" s="128">
        <f t="shared" si="19"/>
        <v>0</v>
      </c>
      <c r="Z76" s="128">
        <f t="shared" si="20"/>
        <v>0</v>
      </c>
    </row>
    <row r="77" spans="1:26" s="39" customFormat="1" x14ac:dyDescent="0.25">
      <c r="A77" s="101">
        <v>71</v>
      </c>
      <c r="B77" s="103"/>
      <c r="C77" s="36"/>
      <c r="D77" s="36"/>
      <c r="E77" s="37"/>
      <c r="F77" s="37"/>
      <c r="G77" s="37"/>
      <c r="H77" s="37"/>
      <c r="I77" s="37"/>
      <c r="J77" s="38"/>
      <c r="K77" s="38"/>
      <c r="L77" s="126"/>
      <c r="M77" s="127"/>
      <c r="N77" s="127"/>
      <c r="O77" s="127"/>
      <c r="P77" s="127"/>
      <c r="Q77" s="5"/>
      <c r="R77" s="5"/>
      <c r="S77" s="6"/>
      <c r="T77" s="128">
        <f t="shared" si="14"/>
        <v>0</v>
      </c>
      <c r="U77" s="128">
        <f t="shared" si="15"/>
        <v>0</v>
      </c>
      <c r="V77" s="128">
        <f t="shared" si="16"/>
        <v>0</v>
      </c>
      <c r="W77" s="128">
        <f t="shared" si="17"/>
        <v>0</v>
      </c>
      <c r="X77" s="128">
        <f t="shared" si="18"/>
        <v>0</v>
      </c>
      <c r="Y77" s="128">
        <f t="shared" si="19"/>
        <v>0</v>
      </c>
      <c r="Z77" s="128">
        <f t="shared" si="20"/>
        <v>0</v>
      </c>
    </row>
    <row r="78" spans="1:26" s="39" customFormat="1" x14ac:dyDescent="0.25">
      <c r="A78" s="101">
        <v>72</v>
      </c>
      <c r="B78" s="103"/>
      <c r="C78" s="98"/>
      <c r="D78" s="36"/>
      <c r="E78" s="37"/>
      <c r="F78" s="37"/>
      <c r="G78" s="37"/>
      <c r="H78" s="37"/>
      <c r="I78" s="37"/>
      <c r="J78" s="38"/>
      <c r="K78" s="38"/>
      <c r="L78" s="126"/>
      <c r="M78" s="127"/>
      <c r="N78" s="127"/>
      <c r="O78" s="127"/>
      <c r="P78" s="127"/>
      <c r="Q78" s="5"/>
      <c r="R78" s="5"/>
      <c r="S78" s="6"/>
      <c r="T78" s="128">
        <f t="shared" si="14"/>
        <v>0</v>
      </c>
      <c r="U78" s="128">
        <f t="shared" si="15"/>
        <v>0</v>
      </c>
      <c r="V78" s="128">
        <f t="shared" si="16"/>
        <v>0</v>
      </c>
      <c r="W78" s="128">
        <f t="shared" si="17"/>
        <v>0</v>
      </c>
      <c r="X78" s="128">
        <f t="shared" si="18"/>
        <v>0</v>
      </c>
      <c r="Y78" s="128">
        <f t="shared" si="19"/>
        <v>0</v>
      </c>
      <c r="Z78" s="128">
        <f t="shared" si="20"/>
        <v>0</v>
      </c>
    </row>
    <row r="79" spans="1:26" s="39" customFormat="1" x14ac:dyDescent="0.25">
      <c r="A79" s="101">
        <v>73</v>
      </c>
      <c r="B79" s="103"/>
      <c r="C79" s="36"/>
      <c r="D79" s="36"/>
      <c r="E79" s="37"/>
      <c r="F79" s="37"/>
      <c r="G79" s="37"/>
      <c r="H79" s="37"/>
      <c r="I79" s="37"/>
      <c r="J79" s="38"/>
      <c r="K79" s="38"/>
      <c r="L79" s="126"/>
      <c r="M79" s="127"/>
      <c r="N79" s="127"/>
      <c r="O79" s="127"/>
      <c r="P79" s="127"/>
      <c r="Q79" s="5"/>
      <c r="R79" s="5"/>
      <c r="S79" s="6"/>
      <c r="T79" s="128">
        <f t="shared" si="14"/>
        <v>0</v>
      </c>
      <c r="U79" s="128">
        <f t="shared" si="15"/>
        <v>0</v>
      </c>
      <c r="V79" s="128">
        <f t="shared" si="16"/>
        <v>0</v>
      </c>
      <c r="W79" s="128">
        <f t="shared" si="17"/>
        <v>0</v>
      </c>
      <c r="X79" s="128">
        <f t="shared" si="18"/>
        <v>0</v>
      </c>
      <c r="Y79" s="128">
        <f t="shared" si="19"/>
        <v>0</v>
      </c>
      <c r="Z79" s="128">
        <f t="shared" si="20"/>
        <v>0</v>
      </c>
    </row>
    <row r="80" spans="1:26" s="39" customFormat="1" x14ac:dyDescent="0.25">
      <c r="A80" s="101">
        <v>74</v>
      </c>
      <c r="B80" s="103"/>
      <c r="C80" s="36"/>
      <c r="D80" s="36"/>
      <c r="E80" s="37"/>
      <c r="F80" s="37"/>
      <c r="G80" s="37"/>
      <c r="H80" s="37"/>
      <c r="I80" s="37"/>
      <c r="J80" s="38"/>
      <c r="K80" s="38"/>
      <c r="L80" s="126"/>
      <c r="M80" s="127"/>
      <c r="N80" s="127"/>
      <c r="O80" s="127"/>
      <c r="P80" s="127"/>
      <c r="Q80" s="5"/>
      <c r="R80" s="5"/>
      <c r="S80" s="6"/>
      <c r="T80" s="128">
        <f t="shared" si="14"/>
        <v>0</v>
      </c>
      <c r="U80" s="128">
        <f t="shared" si="15"/>
        <v>0</v>
      </c>
      <c r="V80" s="128">
        <f t="shared" si="16"/>
        <v>0</v>
      </c>
      <c r="W80" s="128">
        <f t="shared" si="17"/>
        <v>0</v>
      </c>
      <c r="X80" s="128">
        <f t="shared" si="18"/>
        <v>0</v>
      </c>
      <c r="Y80" s="128">
        <f t="shared" si="19"/>
        <v>0</v>
      </c>
      <c r="Z80" s="128">
        <f t="shared" si="20"/>
        <v>0</v>
      </c>
    </row>
    <row r="81" spans="1:26" s="39" customFormat="1" x14ac:dyDescent="0.25">
      <c r="A81" s="101">
        <v>75</v>
      </c>
      <c r="B81" s="103"/>
      <c r="C81" s="36"/>
      <c r="D81" s="36"/>
      <c r="E81" s="37"/>
      <c r="F81" s="37"/>
      <c r="G81" s="37"/>
      <c r="H81" s="37"/>
      <c r="I81" s="37"/>
      <c r="J81" s="38"/>
      <c r="K81" s="38"/>
      <c r="L81" s="126"/>
      <c r="M81" s="127"/>
      <c r="N81" s="127"/>
      <c r="O81" s="127"/>
      <c r="P81" s="127"/>
      <c r="Q81" s="5"/>
      <c r="R81" s="5"/>
      <c r="S81" s="6"/>
      <c r="T81" s="128">
        <f t="shared" si="14"/>
        <v>0</v>
      </c>
      <c r="U81" s="128">
        <f t="shared" si="15"/>
        <v>0</v>
      </c>
      <c r="V81" s="128">
        <f t="shared" si="16"/>
        <v>0</v>
      </c>
      <c r="W81" s="128">
        <f t="shared" si="17"/>
        <v>0</v>
      </c>
      <c r="X81" s="128">
        <f t="shared" si="18"/>
        <v>0</v>
      </c>
      <c r="Y81" s="128">
        <f t="shared" si="19"/>
        <v>0</v>
      </c>
      <c r="Z81" s="128">
        <f t="shared" si="20"/>
        <v>0</v>
      </c>
    </row>
    <row r="82" spans="1:26" s="39" customFormat="1" x14ac:dyDescent="0.25">
      <c r="A82" s="101">
        <v>76</v>
      </c>
      <c r="B82" s="103"/>
      <c r="C82" s="36"/>
      <c r="D82" s="36"/>
      <c r="E82" s="37"/>
      <c r="F82" s="37"/>
      <c r="G82" s="37"/>
      <c r="H82" s="37"/>
      <c r="I82" s="37"/>
      <c r="J82" s="38"/>
      <c r="K82" s="38"/>
      <c r="L82" s="126"/>
      <c r="M82" s="127"/>
      <c r="N82" s="127"/>
      <c r="O82" s="127"/>
      <c r="P82" s="127"/>
      <c r="Q82" s="5"/>
      <c r="R82" s="5"/>
      <c r="S82" s="6"/>
      <c r="T82" s="128">
        <f t="shared" si="14"/>
        <v>0</v>
      </c>
      <c r="U82" s="128">
        <f t="shared" si="15"/>
        <v>0</v>
      </c>
      <c r="V82" s="128">
        <f t="shared" si="16"/>
        <v>0</v>
      </c>
      <c r="W82" s="128">
        <f t="shared" si="17"/>
        <v>0</v>
      </c>
      <c r="X82" s="128">
        <f t="shared" si="18"/>
        <v>0</v>
      </c>
      <c r="Y82" s="128">
        <f t="shared" si="19"/>
        <v>0</v>
      </c>
      <c r="Z82" s="128">
        <f t="shared" si="20"/>
        <v>0</v>
      </c>
    </row>
    <row r="83" spans="1:26" s="39" customFormat="1" x14ac:dyDescent="0.25">
      <c r="A83" s="101">
        <v>77</v>
      </c>
      <c r="B83" s="103"/>
      <c r="C83" s="36"/>
      <c r="D83" s="36"/>
      <c r="E83" s="37"/>
      <c r="F83" s="37"/>
      <c r="G83" s="37"/>
      <c r="H83" s="37"/>
      <c r="I83" s="37"/>
      <c r="J83" s="38"/>
      <c r="K83" s="38"/>
      <c r="L83" s="126"/>
      <c r="M83" s="127"/>
      <c r="N83" s="127"/>
      <c r="O83" s="127"/>
      <c r="P83" s="127"/>
      <c r="Q83" s="5"/>
      <c r="R83" s="5"/>
      <c r="S83" s="6"/>
      <c r="T83" s="128">
        <f t="shared" si="14"/>
        <v>0</v>
      </c>
      <c r="U83" s="128">
        <f t="shared" si="15"/>
        <v>0</v>
      </c>
      <c r="V83" s="128">
        <f t="shared" si="16"/>
        <v>0</v>
      </c>
      <c r="W83" s="128">
        <f t="shared" si="17"/>
        <v>0</v>
      </c>
      <c r="X83" s="128">
        <f t="shared" si="18"/>
        <v>0</v>
      </c>
      <c r="Y83" s="128">
        <f t="shared" si="19"/>
        <v>0</v>
      </c>
      <c r="Z83" s="128">
        <f t="shared" si="20"/>
        <v>0</v>
      </c>
    </row>
    <row r="84" spans="1:26" s="39" customFormat="1" x14ac:dyDescent="0.25">
      <c r="A84" s="101">
        <v>78</v>
      </c>
      <c r="B84" s="103"/>
      <c r="C84" s="36"/>
      <c r="D84" s="36"/>
      <c r="E84" s="37"/>
      <c r="F84" s="37"/>
      <c r="G84" s="37"/>
      <c r="H84" s="37"/>
      <c r="I84" s="37"/>
      <c r="J84" s="38"/>
      <c r="K84" s="38"/>
      <c r="L84" s="126"/>
      <c r="M84" s="127"/>
      <c r="N84" s="127"/>
      <c r="O84" s="127"/>
      <c r="P84" s="127"/>
      <c r="Q84" s="5"/>
      <c r="R84" s="5"/>
      <c r="S84" s="6"/>
      <c r="T84" s="128">
        <f t="shared" si="14"/>
        <v>0</v>
      </c>
      <c r="U84" s="128">
        <f t="shared" si="15"/>
        <v>0</v>
      </c>
      <c r="V84" s="128">
        <f t="shared" si="16"/>
        <v>0</v>
      </c>
      <c r="W84" s="128">
        <f t="shared" si="17"/>
        <v>0</v>
      </c>
      <c r="X84" s="128">
        <f t="shared" si="18"/>
        <v>0</v>
      </c>
      <c r="Y84" s="128">
        <f t="shared" si="19"/>
        <v>0</v>
      </c>
      <c r="Z84" s="128">
        <f t="shared" si="20"/>
        <v>0</v>
      </c>
    </row>
    <row r="85" spans="1:26" s="39" customFormat="1" x14ac:dyDescent="0.25">
      <c r="A85" s="101">
        <v>79</v>
      </c>
      <c r="B85" s="103"/>
      <c r="C85" s="36"/>
      <c r="D85" s="36"/>
      <c r="E85" s="37"/>
      <c r="F85" s="37"/>
      <c r="G85" s="37"/>
      <c r="H85" s="37"/>
      <c r="I85" s="37"/>
      <c r="J85" s="38"/>
      <c r="K85" s="38"/>
      <c r="L85" s="126"/>
      <c r="M85" s="127"/>
      <c r="N85" s="127"/>
      <c r="O85" s="127"/>
      <c r="P85" s="127"/>
      <c r="Q85" s="5"/>
      <c r="R85" s="5"/>
      <c r="S85" s="6"/>
      <c r="T85" s="128">
        <f t="shared" si="14"/>
        <v>0</v>
      </c>
      <c r="U85" s="128">
        <f t="shared" si="15"/>
        <v>0</v>
      </c>
      <c r="V85" s="128">
        <f t="shared" si="16"/>
        <v>0</v>
      </c>
      <c r="W85" s="128">
        <f t="shared" si="17"/>
        <v>0</v>
      </c>
      <c r="X85" s="128">
        <f t="shared" si="18"/>
        <v>0</v>
      </c>
      <c r="Y85" s="128">
        <f t="shared" si="19"/>
        <v>0</v>
      </c>
      <c r="Z85" s="128">
        <f t="shared" si="20"/>
        <v>0</v>
      </c>
    </row>
    <row r="86" spans="1:26" s="39" customFormat="1" x14ac:dyDescent="0.25">
      <c r="A86" s="101">
        <v>80</v>
      </c>
      <c r="B86" s="103"/>
      <c r="C86" s="36"/>
      <c r="D86" s="36"/>
      <c r="E86" s="37"/>
      <c r="F86" s="37"/>
      <c r="G86" s="37"/>
      <c r="H86" s="37"/>
      <c r="I86" s="37"/>
      <c r="J86" s="38"/>
      <c r="K86" s="38"/>
      <c r="L86" s="126"/>
      <c r="M86" s="127"/>
      <c r="N86" s="127"/>
      <c r="O86" s="127"/>
      <c r="P86" s="127"/>
      <c r="Q86" s="5"/>
      <c r="R86" s="5"/>
      <c r="S86" s="6"/>
      <c r="T86" s="128">
        <f t="shared" si="14"/>
        <v>0</v>
      </c>
      <c r="U86" s="128">
        <f t="shared" si="15"/>
        <v>0</v>
      </c>
      <c r="V86" s="128">
        <f t="shared" si="16"/>
        <v>0</v>
      </c>
      <c r="W86" s="128">
        <f t="shared" si="17"/>
        <v>0</v>
      </c>
      <c r="X86" s="128">
        <f t="shared" si="18"/>
        <v>0</v>
      </c>
      <c r="Y86" s="128">
        <f t="shared" si="19"/>
        <v>0</v>
      </c>
      <c r="Z86" s="128">
        <f t="shared" si="20"/>
        <v>0</v>
      </c>
    </row>
    <row r="87" spans="1:26" s="39" customFormat="1" x14ac:dyDescent="0.25">
      <c r="A87" s="101">
        <v>81</v>
      </c>
      <c r="B87" s="103"/>
      <c r="C87" s="36"/>
      <c r="D87" s="36"/>
      <c r="E87" s="37"/>
      <c r="F87" s="37"/>
      <c r="G87" s="37"/>
      <c r="H87" s="37"/>
      <c r="I87" s="37"/>
      <c r="J87" s="38"/>
      <c r="K87" s="38"/>
      <c r="L87" s="126"/>
      <c r="M87" s="127"/>
      <c r="N87" s="127"/>
      <c r="O87" s="127"/>
      <c r="P87" s="127"/>
      <c r="Q87" s="5"/>
      <c r="R87" s="5"/>
      <c r="S87" s="6"/>
      <c r="T87" s="128">
        <f t="shared" si="14"/>
        <v>0</v>
      </c>
      <c r="U87" s="128">
        <f t="shared" si="15"/>
        <v>0</v>
      </c>
      <c r="V87" s="128">
        <f t="shared" si="16"/>
        <v>0</v>
      </c>
      <c r="W87" s="128">
        <f t="shared" si="17"/>
        <v>0</v>
      </c>
      <c r="X87" s="128">
        <f t="shared" si="18"/>
        <v>0</v>
      </c>
      <c r="Y87" s="128">
        <f t="shared" si="19"/>
        <v>0</v>
      </c>
      <c r="Z87" s="128">
        <f t="shared" si="20"/>
        <v>0</v>
      </c>
    </row>
    <row r="88" spans="1:26" s="39" customFormat="1" x14ac:dyDescent="0.25">
      <c r="A88" s="101">
        <v>82</v>
      </c>
      <c r="B88" s="103"/>
      <c r="C88" s="36"/>
      <c r="D88" s="36"/>
      <c r="E88" s="37"/>
      <c r="F88" s="37"/>
      <c r="G88" s="37"/>
      <c r="H88" s="37"/>
      <c r="I88" s="37"/>
      <c r="J88" s="38"/>
      <c r="K88" s="38"/>
      <c r="L88" s="126"/>
      <c r="M88" s="127"/>
      <c r="N88" s="127"/>
      <c r="O88" s="127"/>
      <c r="P88" s="127"/>
      <c r="Q88" s="5"/>
      <c r="R88" s="5"/>
      <c r="S88" s="6"/>
      <c r="T88" s="128">
        <f t="shared" si="14"/>
        <v>0</v>
      </c>
      <c r="U88" s="128">
        <f t="shared" si="15"/>
        <v>0</v>
      </c>
      <c r="V88" s="128">
        <f t="shared" si="16"/>
        <v>0</v>
      </c>
      <c r="W88" s="128">
        <f t="shared" si="17"/>
        <v>0</v>
      </c>
      <c r="X88" s="128">
        <f t="shared" si="18"/>
        <v>0</v>
      </c>
      <c r="Y88" s="128">
        <f t="shared" si="19"/>
        <v>0</v>
      </c>
      <c r="Z88" s="128">
        <f t="shared" si="20"/>
        <v>0</v>
      </c>
    </row>
    <row r="89" spans="1:26" s="39" customFormat="1" x14ac:dyDescent="0.25">
      <c r="A89" s="101">
        <v>83</v>
      </c>
      <c r="B89" s="103"/>
      <c r="C89" s="36"/>
      <c r="D89" s="36"/>
      <c r="E89" s="37"/>
      <c r="F89" s="37"/>
      <c r="G89" s="37"/>
      <c r="H89" s="37"/>
      <c r="I89" s="37"/>
      <c r="J89" s="38"/>
      <c r="K89" s="38"/>
      <c r="L89" s="126"/>
      <c r="M89" s="127"/>
      <c r="N89" s="127"/>
      <c r="O89" s="127"/>
      <c r="P89" s="127"/>
      <c r="Q89" s="5"/>
      <c r="R89" s="5"/>
      <c r="S89" s="6"/>
      <c r="T89" s="128">
        <f t="shared" si="14"/>
        <v>0</v>
      </c>
      <c r="U89" s="128">
        <f t="shared" si="15"/>
        <v>0</v>
      </c>
      <c r="V89" s="128">
        <f t="shared" si="16"/>
        <v>0</v>
      </c>
      <c r="W89" s="128">
        <f t="shared" si="17"/>
        <v>0</v>
      </c>
      <c r="X89" s="128">
        <f t="shared" si="18"/>
        <v>0</v>
      </c>
      <c r="Y89" s="128">
        <f t="shared" si="19"/>
        <v>0</v>
      </c>
      <c r="Z89" s="128">
        <f t="shared" si="20"/>
        <v>0</v>
      </c>
    </row>
    <row r="90" spans="1:26" s="39" customFormat="1" x14ac:dyDescent="0.25">
      <c r="A90" s="101">
        <v>84</v>
      </c>
      <c r="B90" s="103"/>
      <c r="C90" s="36"/>
      <c r="D90" s="36"/>
      <c r="E90" s="37"/>
      <c r="F90" s="37"/>
      <c r="G90" s="37"/>
      <c r="H90" s="37"/>
      <c r="I90" s="37"/>
      <c r="J90" s="38"/>
      <c r="K90" s="38"/>
      <c r="L90" s="126"/>
      <c r="M90" s="127"/>
      <c r="N90" s="127"/>
      <c r="O90" s="127"/>
      <c r="P90" s="127"/>
      <c r="Q90" s="5"/>
      <c r="R90" s="5"/>
      <c r="S90" s="6"/>
      <c r="T90" s="128">
        <f t="shared" si="14"/>
        <v>0</v>
      </c>
      <c r="U90" s="128">
        <f t="shared" si="15"/>
        <v>0</v>
      </c>
      <c r="V90" s="128">
        <f t="shared" si="16"/>
        <v>0</v>
      </c>
      <c r="W90" s="128">
        <f t="shared" si="17"/>
        <v>0</v>
      </c>
      <c r="X90" s="128">
        <f t="shared" si="18"/>
        <v>0</v>
      </c>
      <c r="Y90" s="128">
        <f t="shared" si="19"/>
        <v>0</v>
      </c>
      <c r="Z90" s="128">
        <f t="shared" si="20"/>
        <v>0</v>
      </c>
    </row>
    <row r="91" spans="1:26" s="39" customFormat="1" x14ac:dyDescent="0.25">
      <c r="A91" s="101">
        <v>85</v>
      </c>
      <c r="B91" s="103"/>
      <c r="C91" s="36"/>
      <c r="D91" s="36"/>
      <c r="E91" s="37"/>
      <c r="F91" s="37"/>
      <c r="G91" s="37"/>
      <c r="H91" s="37"/>
      <c r="I91" s="37"/>
      <c r="J91" s="38"/>
      <c r="K91" s="38"/>
      <c r="L91" s="126"/>
      <c r="M91" s="127"/>
      <c r="N91" s="127"/>
      <c r="O91" s="127"/>
      <c r="P91" s="127"/>
      <c r="Q91" s="5"/>
      <c r="R91" s="5"/>
      <c r="S91" s="6"/>
      <c r="T91" s="128">
        <f t="shared" si="14"/>
        <v>0</v>
      </c>
      <c r="U91" s="128">
        <f t="shared" si="15"/>
        <v>0</v>
      </c>
      <c r="V91" s="128">
        <f t="shared" si="16"/>
        <v>0</v>
      </c>
      <c r="W91" s="128">
        <f t="shared" si="17"/>
        <v>0</v>
      </c>
      <c r="X91" s="128">
        <f t="shared" si="18"/>
        <v>0</v>
      </c>
      <c r="Y91" s="128">
        <f t="shared" si="19"/>
        <v>0</v>
      </c>
      <c r="Z91" s="128">
        <f t="shared" si="20"/>
        <v>0</v>
      </c>
    </row>
    <row r="92" spans="1:26" s="39" customFormat="1" x14ac:dyDescent="0.25">
      <c r="A92" s="101">
        <v>86</v>
      </c>
      <c r="B92" s="103"/>
      <c r="C92" s="36"/>
      <c r="D92" s="36"/>
      <c r="E92" s="37"/>
      <c r="F92" s="37"/>
      <c r="G92" s="37"/>
      <c r="H92" s="37"/>
      <c r="I92" s="37"/>
      <c r="J92" s="38"/>
      <c r="K92" s="38"/>
      <c r="L92" s="126"/>
      <c r="M92" s="127"/>
      <c r="N92" s="127"/>
      <c r="O92" s="127"/>
      <c r="P92" s="127"/>
      <c r="Q92" s="5"/>
      <c r="R92" s="5"/>
      <c r="S92" s="6"/>
      <c r="T92" s="128">
        <f t="shared" si="14"/>
        <v>0</v>
      </c>
      <c r="U92" s="128">
        <f t="shared" si="15"/>
        <v>0</v>
      </c>
      <c r="V92" s="128">
        <f t="shared" si="16"/>
        <v>0</v>
      </c>
      <c r="W92" s="128">
        <f t="shared" si="17"/>
        <v>0</v>
      </c>
      <c r="X92" s="128">
        <f t="shared" si="18"/>
        <v>0</v>
      </c>
      <c r="Y92" s="128">
        <f t="shared" si="19"/>
        <v>0</v>
      </c>
      <c r="Z92" s="128">
        <f t="shared" si="20"/>
        <v>0</v>
      </c>
    </row>
    <row r="93" spans="1:26" s="39" customFormat="1" x14ac:dyDescent="0.25">
      <c r="A93" s="101">
        <v>87</v>
      </c>
      <c r="B93" s="103"/>
      <c r="C93" s="36"/>
      <c r="D93" s="36"/>
      <c r="E93" s="37"/>
      <c r="F93" s="37"/>
      <c r="G93" s="37"/>
      <c r="H93" s="37"/>
      <c r="I93" s="37"/>
      <c r="J93" s="38"/>
      <c r="K93" s="38"/>
      <c r="L93" s="126"/>
      <c r="M93" s="127"/>
      <c r="N93" s="127"/>
      <c r="O93" s="127"/>
      <c r="P93" s="127"/>
      <c r="Q93" s="5"/>
      <c r="R93" s="5"/>
      <c r="S93" s="6"/>
      <c r="T93" s="128">
        <f t="shared" si="14"/>
        <v>0</v>
      </c>
      <c r="U93" s="128">
        <f t="shared" si="15"/>
        <v>0</v>
      </c>
      <c r="V93" s="128">
        <f t="shared" si="16"/>
        <v>0</v>
      </c>
      <c r="W93" s="128">
        <f t="shared" si="17"/>
        <v>0</v>
      </c>
      <c r="X93" s="128">
        <f t="shared" si="18"/>
        <v>0</v>
      </c>
      <c r="Y93" s="128">
        <f t="shared" si="19"/>
        <v>0</v>
      </c>
      <c r="Z93" s="128">
        <f t="shared" si="20"/>
        <v>0</v>
      </c>
    </row>
    <row r="94" spans="1:26" s="39" customFormat="1" x14ac:dyDescent="0.25">
      <c r="A94" s="101">
        <v>88</v>
      </c>
      <c r="B94" s="103"/>
      <c r="C94" s="36"/>
      <c r="D94" s="36"/>
      <c r="E94" s="37"/>
      <c r="F94" s="37"/>
      <c r="G94" s="37"/>
      <c r="H94" s="37"/>
      <c r="I94" s="37"/>
      <c r="J94" s="38"/>
      <c r="K94" s="38"/>
      <c r="L94" s="126"/>
      <c r="M94" s="127"/>
      <c r="N94" s="127"/>
      <c r="O94" s="127"/>
      <c r="P94" s="127"/>
      <c r="Q94" s="5"/>
      <c r="R94" s="5"/>
      <c r="S94" s="6"/>
      <c r="T94" s="128">
        <f t="shared" si="14"/>
        <v>0</v>
      </c>
      <c r="U94" s="128">
        <f t="shared" si="15"/>
        <v>0</v>
      </c>
      <c r="V94" s="128">
        <f t="shared" si="16"/>
        <v>0</v>
      </c>
      <c r="W94" s="128">
        <f t="shared" si="17"/>
        <v>0</v>
      </c>
      <c r="X94" s="128">
        <f t="shared" si="18"/>
        <v>0</v>
      </c>
      <c r="Y94" s="128">
        <f t="shared" si="19"/>
        <v>0</v>
      </c>
      <c r="Z94" s="128">
        <f t="shared" si="20"/>
        <v>0</v>
      </c>
    </row>
    <row r="95" spans="1:26" s="39" customFormat="1" x14ac:dyDescent="0.25">
      <c r="A95" s="101">
        <v>89</v>
      </c>
      <c r="B95" s="103"/>
      <c r="C95" s="36"/>
      <c r="D95" s="36"/>
      <c r="E95" s="37"/>
      <c r="F95" s="37"/>
      <c r="G95" s="37"/>
      <c r="H95" s="37"/>
      <c r="I95" s="37"/>
      <c r="J95" s="38"/>
      <c r="K95" s="38"/>
      <c r="L95" s="126"/>
      <c r="M95" s="127"/>
      <c r="N95" s="127"/>
      <c r="O95" s="127"/>
      <c r="P95" s="127"/>
      <c r="Q95" s="5"/>
      <c r="R95" s="5"/>
      <c r="S95" s="6"/>
      <c r="T95" s="128">
        <f t="shared" si="14"/>
        <v>0</v>
      </c>
      <c r="U95" s="128">
        <f t="shared" si="15"/>
        <v>0</v>
      </c>
      <c r="V95" s="128">
        <f t="shared" si="16"/>
        <v>0</v>
      </c>
      <c r="W95" s="128">
        <f t="shared" si="17"/>
        <v>0</v>
      </c>
      <c r="X95" s="128">
        <f t="shared" si="18"/>
        <v>0</v>
      </c>
      <c r="Y95" s="128">
        <f t="shared" si="19"/>
        <v>0</v>
      </c>
      <c r="Z95" s="128">
        <f t="shared" si="20"/>
        <v>0</v>
      </c>
    </row>
    <row r="96" spans="1:26" s="39" customFormat="1" x14ac:dyDescent="0.25">
      <c r="A96" s="101">
        <v>90</v>
      </c>
      <c r="B96" s="103"/>
      <c r="C96" s="36"/>
      <c r="D96" s="36"/>
      <c r="E96" s="37"/>
      <c r="F96" s="37"/>
      <c r="G96" s="37"/>
      <c r="H96" s="37"/>
      <c r="I96" s="37"/>
      <c r="J96" s="38"/>
      <c r="K96" s="38"/>
      <c r="L96" s="126"/>
      <c r="M96" s="127"/>
      <c r="N96" s="127"/>
      <c r="O96" s="127"/>
      <c r="P96" s="127"/>
      <c r="Q96" s="5"/>
      <c r="R96" s="5"/>
      <c r="S96" s="6"/>
      <c r="T96" s="128">
        <f t="shared" si="14"/>
        <v>0</v>
      </c>
      <c r="U96" s="128">
        <f t="shared" si="15"/>
        <v>0</v>
      </c>
      <c r="V96" s="128">
        <f t="shared" si="16"/>
        <v>0</v>
      </c>
      <c r="W96" s="128">
        <f t="shared" si="17"/>
        <v>0</v>
      </c>
      <c r="X96" s="128">
        <f t="shared" si="18"/>
        <v>0</v>
      </c>
      <c r="Y96" s="128">
        <f t="shared" si="19"/>
        <v>0</v>
      </c>
      <c r="Z96" s="128">
        <f t="shared" si="20"/>
        <v>0</v>
      </c>
    </row>
    <row r="97" spans="1:26" s="39" customFormat="1" x14ac:dyDescent="0.25">
      <c r="A97" s="101">
        <v>91</v>
      </c>
      <c r="B97" s="103"/>
      <c r="C97" s="36"/>
      <c r="D97" s="36"/>
      <c r="E97" s="37"/>
      <c r="F97" s="37"/>
      <c r="G97" s="37"/>
      <c r="H97" s="37"/>
      <c r="I97" s="37"/>
      <c r="J97" s="38"/>
      <c r="K97" s="38"/>
      <c r="L97" s="126"/>
      <c r="M97" s="127"/>
      <c r="N97" s="127"/>
      <c r="O97" s="127"/>
      <c r="P97" s="127"/>
      <c r="Q97" s="5"/>
      <c r="R97" s="5"/>
      <c r="S97" s="6"/>
      <c r="T97" s="128">
        <f t="shared" si="14"/>
        <v>0</v>
      </c>
      <c r="U97" s="128">
        <f t="shared" si="15"/>
        <v>0</v>
      </c>
      <c r="V97" s="128">
        <f t="shared" si="16"/>
        <v>0</v>
      </c>
      <c r="W97" s="128">
        <f t="shared" si="17"/>
        <v>0</v>
      </c>
      <c r="X97" s="128">
        <f t="shared" si="18"/>
        <v>0</v>
      </c>
      <c r="Y97" s="128">
        <f t="shared" si="19"/>
        <v>0</v>
      </c>
      <c r="Z97" s="128">
        <f t="shared" si="20"/>
        <v>0</v>
      </c>
    </row>
    <row r="98" spans="1:26" s="39" customFormat="1" x14ac:dyDescent="0.25">
      <c r="A98" s="101">
        <v>92</v>
      </c>
      <c r="B98" s="103"/>
      <c r="C98" s="36"/>
      <c r="D98" s="36"/>
      <c r="E98" s="37"/>
      <c r="F98" s="37"/>
      <c r="G98" s="37"/>
      <c r="H98" s="37"/>
      <c r="I98" s="37"/>
      <c r="J98" s="38"/>
      <c r="K98" s="38"/>
      <c r="L98" s="126"/>
      <c r="M98" s="127"/>
      <c r="N98" s="127"/>
      <c r="O98" s="127"/>
      <c r="P98" s="127"/>
      <c r="Q98" s="5"/>
      <c r="R98" s="5"/>
      <c r="S98" s="6"/>
      <c r="T98" s="128">
        <f t="shared" si="14"/>
        <v>0</v>
      </c>
      <c r="U98" s="128">
        <f t="shared" si="15"/>
        <v>0</v>
      </c>
      <c r="V98" s="128">
        <f t="shared" si="16"/>
        <v>0</v>
      </c>
      <c r="W98" s="128">
        <f t="shared" si="17"/>
        <v>0</v>
      </c>
      <c r="X98" s="128">
        <f t="shared" si="18"/>
        <v>0</v>
      </c>
      <c r="Y98" s="128">
        <f t="shared" si="19"/>
        <v>0</v>
      </c>
      <c r="Z98" s="128">
        <f t="shared" si="20"/>
        <v>0</v>
      </c>
    </row>
    <row r="99" spans="1:26" s="39" customFormat="1" x14ac:dyDescent="0.25">
      <c r="A99" s="101">
        <v>93</v>
      </c>
      <c r="B99" s="103"/>
      <c r="C99" s="36"/>
      <c r="D99" s="36"/>
      <c r="E99" s="37"/>
      <c r="F99" s="37"/>
      <c r="G99" s="37"/>
      <c r="H99" s="37"/>
      <c r="I99" s="37"/>
      <c r="J99" s="38"/>
      <c r="K99" s="38"/>
      <c r="L99" s="126"/>
      <c r="M99" s="127"/>
      <c r="N99" s="127"/>
      <c r="O99" s="127"/>
      <c r="P99" s="127"/>
      <c r="Q99" s="5"/>
      <c r="R99" s="5"/>
      <c r="S99" s="6"/>
      <c r="T99" s="128">
        <f t="shared" si="14"/>
        <v>0</v>
      </c>
      <c r="U99" s="128">
        <f t="shared" si="15"/>
        <v>0</v>
      </c>
      <c r="V99" s="128">
        <f t="shared" si="16"/>
        <v>0</v>
      </c>
      <c r="W99" s="128">
        <f t="shared" si="17"/>
        <v>0</v>
      </c>
      <c r="X99" s="128">
        <f t="shared" si="18"/>
        <v>0</v>
      </c>
      <c r="Y99" s="128">
        <f t="shared" si="19"/>
        <v>0</v>
      </c>
      <c r="Z99" s="128">
        <f t="shared" si="20"/>
        <v>0</v>
      </c>
    </row>
    <row r="100" spans="1:26" s="39" customFormat="1" x14ac:dyDescent="0.25">
      <c r="A100" s="101">
        <v>94</v>
      </c>
      <c r="B100" s="103"/>
      <c r="C100" s="36"/>
      <c r="D100" s="36"/>
      <c r="E100" s="37"/>
      <c r="F100" s="37"/>
      <c r="G100" s="37"/>
      <c r="H100" s="37"/>
      <c r="I100" s="37"/>
      <c r="J100" s="38"/>
      <c r="K100" s="38"/>
      <c r="L100" s="126"/>
      <c r="M100" s="127"/>
      <c r="N100" s="127"/>
      <c r="O100" s="127"/>
      <c r="P100" s="127"/>
      <c r="Q100" s="5"/>
      <c r="R100" s="5"/>
      <c r="S100" s="6"/>
      <c r="T100" s="128"/>
      <c r="U100" s="128"/>
      <c r="V100" s="128"/>
      <c r="W100" s="128"/>
      <c r="X100" s="128"/>
      <c r="Y100" s="128"/>
      <c r="Z100" s="128"/>
    </row>
    <row r="101" spans="1:26" s="39" customFormat="1" x14ac:dyDescent="0.25">
      <c r="A101" s="101">
        <v>95</v>
      </c>
      <c r="B101" s="103"/>
      <c r="C101" s="36"/>
      <c r="D101" s="36"/>
      <c r="E101" s="37"/>
      <c r="F101" s="37"/>
      <c r="G101" s="37"/>
      <c r="H101" s="37"/>
      <c r="I101" s="37"/>
      <c r="J101" s="38"/>
      <c r="K101" s="38"/>
      <c r="L101" s="126"/>
      <c r="M101" s="127"/>
      <c r="N101" s="127"/>
      <c r="O101" s="127"/>
      <c r="P101" s="127"/>
      <c r="Q101" s="5"/>
      <c r="R101" s="5"/>
      <c r="S101" s="6"/>
      <c r="T101" s="128">
        <f t="shared" si="14"/>
        <v>0</v>
      </c>
      <c r="U101" s="128">
        <f t="shared" si="15"/>
        <v>0</v>
      </c>
      <c r="V101" s="128">
        <f t="shared" si="16"/>
        <v>0</v>
      </c>
      <c r="W101" s="128">
        <f t="shared" si="17"/>
        <v>0</v>
      </c>
      <c r="X101" s="128">
        <f t="shared" si="18"/>
        <v>0</v>
      </c>
      <c r="Y101" s="128">
        <f t="shared" si="19"/>
        <v>0</v>
      </c>
      <c r="Z101" s="128">
        <f t="shared" si="20"/>
        <v>0</v>
      </c>
    </row>
    <row r="102" spans="1:26" x14ac:dyDescent="0.25">
      <c r="B102" s="104"/>
      <c r="T102" s="128">
        <f t="shared" ref="T102:T165" si="21">IF(ISBLANK(L102),E102,L102)</f>
        <v>0</v>
      </c>
      <c r="U102" s="128">
        <f t="shared" ref="U102:U165" si="22">IF(ISBLANK(M102),F102,M102)</f>
        <v>0</v>
      </c>
      <c r="V102" s="128">
        <f t="shared" ref="V102:V165" si="23">IF(ISBLANK(N102),G102,N102)</f>
        <v>0</v>
      </c>
      <c r="W102" s="128">
        <f t="shared" ref="W102:W165" si="24">IF(ISBLANK(O102),H102,O102)</f>
        <v>0</v>
      </c>
      <c r="X102" s="128">
        <f t="shared" ref="X102:X165" si="25">IF(ISBLANK(P102),I102,P102)</f>
        <v>0</v>
      </c>
      <c r="Y102" s="128">
        <f t="shared" ref="Y102:Y165" si="26">IF(ISBLANK(Q102),J102,Q102)</f>
        <v>0</v>
      </c>
      <c r="Z102" s="128">
        <f t="shared" ref="Z102:Z165" si="27">IF(ISBLANK(R102),K102,R102)</f>
        <v>0</v>
      </c>
    </row>
    <row r="103" spans="1:26" x14ac:dyDescent="0.25">
      <c r="B103" s="104"/>
      <c r="T103" s="128">
        <f t="shared" si="21"/>
        <v>0</v>
      </c>
      <c r="U103" s="128">
        <f t="shared" si="22"/>
        <v>0</v>
      </c>
      <c r="V103" s="128">
        <f t="shared" si="23"/>
        <v>0</v>
      </c>
      <c r="W103" s="128">
        <f t="shared" si="24"/>
        <v>0</v>
      </c>
      <c r="X103" s="128">
        <f t="shared" si="25"/>
        <v>0</v>
      </c>
      <c r="Y103" s="128">
        <f t="shared" si="26"/>
        <v>0</v>
      </c>
      <c r="Z103" s="128">
        <f t="shared" si="27"/>
        <v>0</v>
      </c>
    </row>
    <row r="104" spans="1:26" x14ac:dyDescent="0.25">
      <c r="B104" s="104"/>
      <c r="T104" s="128">
        <f t="shared" si="21"/>
        <v>0</v>
      </c>
      <c r="U104" s="128">
        <f t="shared" si="22"/>
        <v>0</v>
      </c>
      <c r="V104" s="128">
        <f t="shared" si="23"/>
        <v>0</v>
      </c>
      <c r="W104" s="128">
        <f t="shared" si="24"/>
        <v>0</v>
      </c>
      <c r="X104" s="128">
        <f t="shared" si="25"/>
        <v>0</v>
      </c>
      <c r="Y104" s="128">
        <f t="shared" si="26"/>
        <v>0</v>
      </c>
      <c r="Z104" s="128">
        <f t="shared" si="27"/>
        <v>0</v>
      </c>
    </row>
    <row r="105" spans="1:26" x14ac:dyDescent="0.25">
      <c r="B105" s="104"/>
      <c r="T105" s="128">
        <f t="shared" si="21"/>
        <v>0</v>
      </c>
      <c r="U105" s="128">
        <f t="shared" si="22"/>
        <v>0</v>
      </c>
      <c r="V105" s="128">
        <f t="shared" si="23"/>
        <v>0</v>
      </c>
      <c r="W105" s="128">
        <f t="shared" si="24"/>
        <v>0</v>
      </c>
      <c r="X105" s="128">
        <f t="shared" si="25"/>
        <v>0</v>
      </c>
      <c r="Y105" s="128">
        <f t="shared" si="26"/>
        <v>0</v>
      </c>
      <c r="Z105" s="128">
        <f t="shared" si="27"/>
        <v>0</v>
      </c>
    </row>
    <row r="106" spans="1:26" x14ac:dyDescent="0.25">
      <c r="B106" s="104"/>
      <c r="T106" s="128">
        <f t="shared" si="21"/>
        <v>0</v>
      </c>
      <c r="U106" s="128">
        <f t="shared" si="22"/>
        <v>0</v>
      </c>
      <c r="V106" s="128">
        <f t="shared" si="23"/>
        <v>0</v>
      </c>
      <c r="W106" s="128">
        <f t="shared" si="24"/>
        <v>0</v>
      </c>
      <c r="X106" s="128">
        <f t="shared" si="25"/>
        <v>0</v>
      </c>
      <c r="Y106" s="128">
        <f t="shared" si="26"/>
        <v>0</v>
      </c>
      <c r="Z106" s="128">
        <f t="shared" si="27"/>
        <v>0</v>
      </c>
    </row>
    <row r="107" spans="1:26" x14ac:dyDescent="0.25">
      <c r="B107" s="104"/>
      <c r="T107" s="128">
        <f t="shared" si="21"/>
        <v>0</v>
      </c>
      <c r="U107" s="128">
        <f t="shared" si="22"/>
        <v>0</v>
      </c>
      <c r="V107" s="128">
        <f t="shared" si="23"/>
        <v>0</v>
      </c>
      <c r="W107" s="128">
        <f t="shared" si="24"/>
        <v>0</v>
      </c>
      <c r="X107" s="128">
        <f t="shared" si="25"/>
        <v>0</v>
      </c>
      <c r="Y107" s="128">
        <f t="shared" si="26"/>
        <v>0</v>
      </c>
      <c r="Z107" s="128">
        <f t="shared" si="27"/>
        <v>0</v>
      </c>
    </row>
    <row r="108" spans="1:26" x14ac:dyDescent="0.25">
      <c r="B108" s="104"/>
      <c r="T108" s="128">
        <f t="shared" si="21"/>
        <v>0</v>
      </c>
      <c r="U108" s="128">
        <f t="shared" si="22"/>
        <v>0</v>
      </c>
      <c r="V108" s="128">
        <f t="shared" si="23"/>
        <v>0</v>
      </c>
      <c r="W108" s="128">
        <f t="shared" si="24"/>
        <v>0</v>
      </c>
      <c r="X108" s="128">
        <f t="shared" si="25"/>
        <v>0</v>
      </c>
      <c r="Y108" s="128">
        <f t="shared" si="26"/>
        <v>0</v>
      </c>
      <c r="Z108" s="128">
        <f t="shared" si="27"/>
        <v>0</v>
      </c>
    </row>
    <row r="109" spans="1:26" x14ac:dyDescent="0.25">
      <c r="B109" s="104"/>
      <c r="T109" s="128">
        <f t="shared" si="21"/>
        <v>0</v>
      </c>
      <c r="U109" s="128">
        <f t="shared" si="22"/>
        <v>0</v>
      </c>
      <c r="V109" s="128">
        <f t="shared" si="23"/>
        <v>0</v>
      </c>
      <c r="W109" s="128">
        <f t="shared" si="24"/>
        <v>0</v>
      </c>
      <c r="X109" s="128">
        <f t="shared" si="25"/>
        <v>0</v>
      </c>
      <c r="Y109" s="128">
        <f t="shared" si="26"/>
        <v>0</v>
      </c>
      <c r="Z109" s="128">
        <f t="shared" si="27"/>
        <v>0</v>
      </c>
    </row>
    <row r="110" spans="1:26" x14ac:dyDescent="0.25">
      <c r="B110" s="104"/>
      <c r="T110" s="128">
        <f t="shared" si="21"/>
        <v>0</v>
      </c>
      <c r="U110" s="128">
        <f t="shared" si="22"/>
        <v>0</v>
      </c>
      <c r="V110" s="128">
        <f t="shared" si="23"/>
        <v>0</v>
      </c>
      <c r="W110" s="128">
        <f t="shared" si="24"/>
        <v>0</v>
      </c>
      <c r="X110" s="128">
        <f t="shared" si="25"/>
        <v>0</v>
      </c>
      <c r="Y110" s="128">
        <f t="shared" si="26"/>
        <v>0</v>
      </c>
      <c r="Z110" s="128">
        <f t="shared" si="27"/>
        <v>0</v>
      </c>
    </row>
    <row r="111" spans="1:26" x14ac:dyDescent="0.25">
      <c r="B111" s="104"/>
      <c r="T111" s="128">
        <f t="shared" si="21"/>
        <v>0</v>
      </c>
      <c r="U111" s="128">
        <f t="shared" si="22"/>
        <v>0</v>
      </c>
      <c r="V111" s="128">
        <f t="shared" si="23"/>
        <v>0</v>
      </c>
      <c r="W111" s="128">
        <f t="shared" si="24"/>
        <v>0</v>
      </c>
      <c r="X111" s="128">
        <f t="shared" si="25"/>
        <v>0</v>
      </c>
      <c r="Y111" s="128">
        <f t="shared" si="26"/>
        <v>0</v>
      </c>
      <c r="Z111" s="128">
        <f t="shared" si="27"/>
        <v>0</v>
      </c>
    </row>
    <row r="112" spans="1:26" x14ac:dyDescent="0.25">
      <c r="B112" s="104"/>
      <c r="T112" s="128">
        <f t="shared" si="21"/>
        <v>0</v>
      </c>
      <c r="U112" s="128">
        <f t="shared" si="22"/>
        <v>0</v>
      </c>
      <c r="V112" s="128">
        <f t="shared" si="23"/>
        <v>0</v>
      </c>
      <c r="W112" s="128">
        <f t="shared" si="24"/>
        <v>0</v>
      </c>
      <c r="X112" s="128">
        <f t="shared" si="25"/>
        <v>0</v>
      </c>
      <c r="Y112" s="128">
        <f t="shared" si="26"/>
        <v>0</v>
      </c>
      <c r="Z112" s="128">
        <f t="shared" si="27"/>
        <v>0</v>
      </c>
    </row>
    <row r="113" spans="2:26" x14ac:dyDescent="0.25">
      <c r="B113" s="104"/>
      <c r="T113" s="128">
        <f t="shared" si="21"/>
        <v>0</v>
      </c>
      <c r="U113" s="128">
        <f t="shared" si="22"/>
        <v>0</v>
      </c>
      <c r="V113" s="128">
        <f t="shared" si="23"/>
        <v>0</v>
      </c>
      <c r="W113" s="128">
        <f t="shared" si="24"/>
        <v>0</v>
      </c>
      <c r="X113" s="128">
        <f t="shared" si="25"/>
        <v>0</v>
      </c>
      <c r="Y113" s="128">
        <f t="shared" si="26"/>
        <v>0</v>
      </c>
      <c r="Z113" s="128">
        <f t="shared" si="27"/>
        <v>0</v>
      </c>
    </row>
    <row r="114" spans="2:26" x14ac:dyDescent="0.25">
      <c r="B114" s="104"/>
      <c r="T114" s="128">
        <f t="shared" si="21"/>
        <v>0</v>
      </c>
      <c r="U114" s="128">
        <f t="shared" si="22"/>
        <v>0</v>
      </c>
      <c r="V114" s="128">
        <f t="shared" si="23"/>
        <v>0</v>
      </c>
      <c r="W114" s="128">
        <f t="shared" si="24"/>
        <v>0</v>
      </c>
      <c r="X114" s="128">
        <f t="shared" si="25"/>
        <v>0</v>
      </c>
      <c r="Y114" s="128">
        <f t="shared" si="26"/>
        <v>0</v>
      </c>
      <c r="Z114" s="128">
        <f t="shared" si="27"/>
        <v>0</v>
      </c>
    </row>
    <row r="115" spans="2:26" x14ac:dyDescent="0.25">
      <c r="B115" s="104"/>
      <c r="T115" s="128">
        <f t="shared" si="21"/>
        <v>0</v>
      </c>
      <c r="U115" s="128">
        <f t="shared" si="22"/>
        <v>0</v>
      </c>
      <c r="V115" s="128">
        <f t="shared" si="23"/>
        <v>0</v>
      </c>
      <c r="W115" s="128">
        <f t="shared" si="24"/>
        <v>0</v>
      </c>
      <c r="X115" s="128">
        <f t="shared" si="25"/>
        <v>0</v>
      </c>
      <c r="Y115" s="128">
        <f t="shared" si="26"/>
        <v>0</v>
      </c>
      <c r="Z115" s="128">
        <f t="shared" si="27"/>
        <v>0</v>
      </c>
    </row>
    <row r="116" spans="2:26" x14ac:dyDescent="0.25">
      <c r="B116" s="104"/>
      <c r="T116" s="128">
        <f t="shared" si="21"/>
        <v>0</v>
      </c>
      <c r="U116" s="128">
        <f t="shared" si="22"/>
        <v>0</v>
      </c>
      <c r="V116" s="128">
        <f t="shared" si="23"/>
        <v>0</v>
      </c>
      <c r="W116" s="128">
        <f t="shared" si="24"/>
        <v>0</v>
      </c>
      <c r="X116" s="128">
        <f t="shared" si="25"/>
        <v>0</v>
      </c>
      <c r="Y116" s="128">
        <f t="shared" si="26"/>
        <v>0</v>
      </c>
      <c r="Z116" s="128">
        <f t="shared" si="27"/>
        <v>0</v>
      </c>
    </row>
    <row r="117" spans="2:26" x14ac:dyDescent="0.25">
      <c r="B117" s="104"/>
      <c r="T117" s="128">
        <f t="shared" si="21"/>
        <v>0</v>
      </c>
      <c r="U117" s="128">
        <f t="shared" si="22"/>
        <v>0</v>
      </c>
      <c r="V117" s="128">
        <f t="shared" si="23"/>
        <v>0</v>
      </c>
      <c r="W117" s="128">
        <f t="shared" si="24"/>
        <v>0</v>
      </c>
      <c r="X117" s="128">
        <f t="shared" si="25"/>
        <v>0</v>
      </c>
      <c r="Y117" s="128">
        <f t="shared" si="26"/>
        <v>0</v>
      </c>
      <c r="Z117" s="128">
        <f t="shared" si="27"/>
        <v>0</v>
      </c>
    </row>
    <row r="118" spans="2:26" x14ac:dyDescent="0.25">
      <c r="B118" s="104"/>
      <c r="T118" s="128">
        <f t="shared" si="21"/>
        <v>0</v>
      </c>
      <c r="U118" s="128">
        <f t="shared" si="22"/>
        <v>0</v>
      </c>
      <c r="V118" s="128">
        <f t="shared" si="23"/>
        <v>0</v>
      </c>
      <c r="W118" s="128">
        <f t="shared" si="24"/>
        <v>0</v>
      </c>
      <c r="X118" s="128">
        <f t="shared" si="25"/>
        <v>0</v>
      </c>
      <c r="Y118" s="128">
        <f t="shared" si="26"/>
        <v>0</v>
      </c>
      <c r="Z118" s="128">
        <f t="shared" si="27"/>
        <v>0</v>
      </c>
    </row>
    <row r="119" spans="2:26" x14ac:dyDescent="0.25">
      <c r="B119" s="104"/>
      <c r="T119" s="128">
        <f t="shared" si="21"/>
        <v>0</v>
      </c>
      <c r="U119" s="128">
        <f t="shared" si="22"/>
        <v>0</v>
      </c>
      <c r="V119" s="128">
        <f t="shared" si="23"/>
        <v>0</v>
      </c>
      <c r="W119" s="128">
        <f t="shared" si="24"/>
        <v>0</v>
      </c>
      <c r="X119" s="128">
        <f t="shared" si="25"/>
        <v>0</v>
      </c>
      <c r="Y119" s="128">
        <f t="shared" si="26"/>
        <v>0</v>
      </c>
      <c r="Z119" s="128">
        <f t="shared" si="27"/>
        <v>0</v>
      </c>
    </row>
    <row r="120" spans="2:26" x14ac:dyDescent="0.25">
      <c r="B120" s="104"/>
      <c r="T120" s="128">
        <f t="shared" si="21"/>
        <v>0</v>
      </c>
      <c r="U120" s="128">
        <f t="shared" si="22"/>
        <v>0</v>
      </c>
      <c r="V120" s="128">
        <f t="shared" si="23"/>
        <v>0</v>
      </c>
      <c r="W120" s="128">
        <f t="shared" si="24"/>
        <v>0</v>
      </c>
      <c r="X120" s="128">
        <f t="shared" si="25"/>
        <v>0</v>
      </c>
      <c r="Y120" s="128">
        <f t="shared" si="26"/>
        <v>0</v>
      </c>
      <c r="Z120" s="128">
        <f t="shared" si="27"/>
        <v>0</v>
      </c>
    </row>
    <row r="121" spans="2:26" x14ac:dyDescent="0.25">
      <c r="B121" s="104"/>
      <c r="T121" s="128">
        <f t="shared" si="21"/>
        <v>0</v>
      </c>
      <c r="U121" s="128">
        <f t="shared" si="22"/>
        <v>0</v>
      </c>
      <c r="V121" s="128">
        <f t="shared" si="23"/>
        <v>0</v>
      </c>
      <c r="W121" s="128">
        <f t="shared" si="24"/>
        <v>0</v>
      </c>
      <c r="X121" s="128">
        <f t="shared" si="25"/>
        <v>0</v>
      </c>
      <c r="Y121" s="128">
        <f t="shared" si="26"/>
        <v>0</v>
      </c>
      <c r="Z121" s="128">
        <f t="shared" si="27"/>
        <v>0</v>
      </c>
    </row>
    <row r="122" spans="2:26" x14ac:dyDescent="0.25">
      <c r="B122" s="104"/>
      <c r="T122" s="128">
        <f t="shared" si="21"/>
        <v>0</v>
      </c>
      <c r="U122" s="128">
        <f t="shared" si="22"/>
        <v>0</v>
      </c>
      <c r="V122" s="128">
        <f t="shared" si="23"/>
        <v>0</v>
      </c>
      <c r="W122" s="128">
        <f t="shared" si="24"/>
        <v>0</v>
      </c>
      <c r="X122" s="128">
        <f t="shared" si="25"/>
        <v>0</v>
      </c>
      <c r="Y122" s="128">
        <f t="shared" si="26"/>
        <v>0</v>
      </c>
      <c r="Z122" s="128">
        <f t="shared" si="27"/>
        <v>0</v>
      </c>
    </row>
    <row r="123" spans="2:26" x14ac:dyDescent="0.25">
      <c r="B123" s="104"/>
      <c r="T123" s="128">
        <f t="shared" si="21"/>
        <v>0</v>
      </c>
      <c r="U123" s="128">
        <f t="shared" si="22"/>
        <v>0</v>
      </c>
      <c r="V123" s="128">
        <f t="shared" si="23"/>
        <v>0</v>
      </c>
      <c r="W123" s="128">
        <f t="shared" si="24"/>
        <v>0</v>
      </c>
      <c r="X123" s="128">
        <f t="shared" si="25"/>
        <v>0</v>
      </c>
      <c r="Y123" s="128">
        <f t="shared" si="26"/>
        <v>0</v>
      </c>
      <c r="Z123" s="128">
        <f t="shared" si="27"/>
        <v>0</v>
      </c>
    </row>
    <row r="124" spans="2:26" x14ac:dyDescent="0.25">
      <c r="B124" s="104"/>
      <c r="T124" s="128">
        <f t="shared" si="21"/>
        <v>0</v>
      </c>
      <c r="U124" s="128">
        <f t="shared" si="22"/>
        <v>0</v>
      </c>
      <c r="V124" s="128">
        <f t="shared" si="23"/>
        <v>0</v>
      </c>
      <c r="W124" s="128">
        <f t="shared" si="24"/>
        <v>0</v>
      </c>
      <c r="X124" s="128">
        <f t="shared" si="25"/>
        <v>0</v>
      </c>
      <c r="Y124" s="128">
        <f t="shared" si="26"/>
        <v>0</v>
      </c>
      <c r="Z124" s="128">
        <f t="shared" si="27"/>
        <v>0</v>
      </c>
    </row>
    <row r="125" spans="2:26" x14ac:dyDescent="0.25">
      <c r="B125" s="104"/>
      <c r="T125" s="128">
        <f t="shared" si="21"/>
        <v>0</v>
      </c>
      <c r="U125" s="128">
        <f t="shared" si="22"/>
        <v>0</v>
      </c>
      <c r="V125" s="128">
        <f t="shared" si="23"/>
        <v>0</v>
      </c>
      <c r="W125" s="128">
        <f t="shared" si="24"/>
        <v>0</v>
      </c>
      <c r="X125" s="128">
        <f t="shared" si="25"/>
        <v>0</v>
      </c>
      <c r="Y125" s="128">
        <f t="shared" si="26"/>
        <v>0</v>
      </c>
      <c r="Z125" s="128">
        <f t="shared" si="27"/>
        <v>0</v>
      </c>
    </row>
    <row r="126" spans="2:26" x14ac:dyDescent="0.25">
      <c r="B126" s="104"/>
      <c r="T126" s="128">
        <f t="shared" si="21"/>
        <v>0</v>
      </c>
      <c r="U126" s="128">
        <f t="shared" si="22"/>
        <v>0</v>
      </c>
      <c r="V126" s="128">
        <f t="shared" si="23"/>
        <v>0</v>
      </c>
      <c r="W126" s="128">
        <f t="shared" si="24"/>
        <v>0</v>
      </c>
      <c r="X126" s="128">
        <f t="shared" si="25"/>
        <v>0</v>
      </c>
      <c r="Y126" s="128">
        <f t="shared" si="26"/>
        <v>0</v>
      </c>
      <c r="Z126" s="128">
        <f t="shared" si="27"/>
        <v>0</v>
      </c>
    </row>
    <row r="127" spans="2:26" x14ac:dyDescent="0.25">
      <c r="B127" s="104"/>
      <c r="T127" s="128">
        <f t="shared" si="21"/>
        <v>0</v>
      </c>
      <c r="U127" s="128">
        <f t="shared" si="22"/>
        <v>0</v>
      </c>
      <c r="V127" s="128">
        <f t="shared" si="23"/>
        <v>0</v>
      </c>
      <c r="W127" s="128">
        <f t="shared" si="24"/>
        <v>0</v>
      </c>
      <c r="X127" s="128">
        <f t="shared" si="25"/>
        <v>0</v>
      </c>
      <c r="Y127" s="128">
        <f t="shared" si="26"/>
        <v>0</v>
      </c>
      <c r="Z127" s="128">
        <f t="shared" si="27"/>
        <v>0</v>
      </c>
    </row>
    <row r="128" spans="2:26" x14ac:dyDescent="0.25">
      <c r="B128" s="104"/>
      <c r="T128" s="128">
        <f t="shared" si="21"/>
        <v>0</v>
      </c>
      <c r="U128" s="128">
        <f t="shared" si="22"/>
        <v>0</v>
      </c>
      <c r="V128" s="128">
        <f t="shared" si="23"/>
        <v>0</v>
      </c>
      <c r="W128" s="128">
        <f t="shared" si="24"/>
        <v>0</v>
      </c>
      <c r="X128" s="128">
        <f t="shared" si="25"/>
        <v>0</v>
      </c>
      <c r="Y128" s="128">
        <f t="shared" si="26"/>
        <v>0</v>
      </c>
      <c r="Z128" s="128">
        <f t="shared" si="27"/>
        <v>0</v>
      </c>
    </row>
    <row r="129" spans="2:26" x14ac:dyDescent="0.25">
      <c r="B129" s="104"/>
      <c r="T129" s="128">
        <f t="shared" si="21"/>
        <v>0</v>
      </c>
      <c r="U129" s="128">
        <f t="shared" si="22"/>
        <v>0</v>
      </c>
      <c r="V129" s="128">
        <f t="shared" si="23"/>
        <v>0</v>
      </c>
      <c r="W129" s="128">
        <f t="shared" si="24"/>
        <v>0</v>
      </c>
      <c r="X129" s="128">
        <f t="shared" si="25"/>
        <v>0</v>
      </c>
      <c r="Y129" s="128">
        <f t="shared" si="26"/>
        <v>0</v>
      </c>
      <c r="Z129" s="128">
        <f t="shared" si="27"/>
        <v>0</v>
      </c>
    </row>
    <row r="130" spans="2:26" x14ac:dyDescent="0.25">
      <c r="B130" s="104"/>
      <c r="T130" s="128">
        <f t="shared" si="21"/>
        <v>0</v>
      </c>
      <c r="U130" s="128">
        <f t="shared" si="22"/>
        <v>0</v>
      </c>
      <c r="V130" s="128">
        <f t="shared" si="23"/>
        <v>0</v>
      </c>
      <c r="W130" s="128">
        <f t="shared" si="24"/>
        <v>0</v>
      </c>
      <c r="X130" s="128">
        <f t="shared" si="25"/>
        <v>0</v>
      </c>
      <c r="Y130" s="128">
        <f t="shared" si="26"/>
        <v>0</v>
      </c>
      <c r="Z130" s="128">
        <f t="shared" si="27"/>
        <v>0</v>
      </c>
    </row>
    <row r="131" spans="2:26" x14ac:dyDescent="0.25">
      <c r="B131" s="104"/>
      <c r="T131" s="128">
        <f t="shared" si="21"/>
        <v>0</v>
      </c>
      <c r="U131" s="128">
        <f t="shared" si="22"/>
        <v>0</v>
      </c>
      <c r="V131" s="128">
        <f t="shared" si="23"/>
        <v>0</v>
      </c>
      <c r="W131" s="128">
        <f t="shared" si="24"/>
        <v>0</v>
      </c>
      <c r="X131" s="128">
        <f t="shared" si="25"/>
        <v>0</v>
      </c>
      <c r="Y131" s="128">
        <f t="shared" si="26"/>
        <v>0</v>
      </c>
      <c r="Z131" s="128">
        <f t="shared" si="27"/>
        <v>0</v>
      </c>
    </row>
    <row r="132" spans="2:26" x14ac:dyDescent="0.25">
      <c r="B132" s="104"/>
      <c r="T132" s="128">
        <f t="shared" si="21"/>
        <v>0</v>
      </c>
      <c r="U132" s="128">
        <f t="shared" si="22"/>
        <v>0</v>
      </c>
      <c r="V132" s="128">
        <f t="shared" si="23"/>
        <v>0</v>
      </c>
      <c r="W132" s="128">
        <f t="shared" si="24"/>
        <v>0</v>
      </c>
      <c r="X132" s="128">
        <f t="shared" si="25"/>
        <v>0</v>
      </c>
      <c r="Y132" s="128">
        <f t="shared" si="26"/>
        <v>0</v>
      </c>
      <c r="Z132" s="128">
        <f t="shared" si="27"/>
        <v>0</v>
      </c>
    </row>
    <row r="133" spans="2:26" x14ac:dyDescent="0.25">
      <c r="B133" s="104"/>
      <c r="T133" s="128">
        <f t="shared" si="21"/>
        <v>0</v>
      </c>
      <c r="U133" s="128">
        <f t="shared" si="22"/>
        <v>0</v>
      </c>
      <c r="V133" s="128">
        <f t="shared" si="23"/>
        <v>0</v>
      </c>
      <c r="W133" s="128">
        <f t="shared" si="24"/>
        <v>0</v>
      </c>
      <c r="X133" s="128">
        <f t="shared" si="25"/>
        <v>0</v>
      </c>
      <c r="Y133" s="128">
        <f t="shared" si="26"/>
        <v>0</v>
      </c>
      <c r="Z133" s="128">
        <f t="shared" si="27"/>
        <v>0</v>
      </c>
    </row>
    <row r="134" spans="2:26" x14ac:dyDescent="0.25">
      <c r="B134" s="104"/>
      <c r="T134" s="128">
        <f t="shared" si="21"/>
        <v>0</v>
      </c>
      <c r="U134" s="128">
        <f t="shared" si="22"/>
        <v>0</v>
      </c>
      <c r="V134" s="128">
        <f t="shared" si="23"/>
        <v>0</v>
      </c>
      <c r="W134" s="128">
        <f t="shared" si="24"/>
        <v>0</v>
      </c>
      <c r="X134" s="128">
        <f t="shared" si="25"/>
        <v>0</v>
      </c>
      <c r="Y134" s="128">
        <f t="shared" si="26"/>
        <v>0</v>
      </c>
      <c r="Z134" s="128">
        <f t="shared" si="27"/>
        <v>0</v>
      </c>
    </row>
    <row r="135" spans="2:26" x14ac:dyDescent="0.25">
      <c r="B135" s="104"/>
      <c r="T135" s="128">
        <f t="shared" si="21"/>
        <v>0</v>
      </c>
      <c r="U135" s="128">
        <f t="shared" si="22"/>
        <v>0</v>
      </c>
      <c r="V135" s="128">
        <f t="shared" si="23"/>
        <v>0</v>
      </c>
      <c r="W135" s="128">
        <f t="shared" si="24"/>
        <v>0</v>
      </c>
      <c r="X135" s="128">
        <f t="shared" si="25"/>
        <v>0</v>
      </c>
      <c r="Y135" s="128">
        <f t="shared" si="26"/>
        <v>0</v>
      </c>
      <c r="Z135" s="128">
        <f t="shared" si="27"/>
        <v>0</v>
      </c>
    </row>
    <row r="136" spans="2:26" x14ac:dyDescent="0.25">
      <c r="B136" s="104"/>
      <c r="T136" s="128">
        <f t="shared" si="21"/>
        <v>0</v>
      </c>
      <c r="U136" s="128">
        <f t="shared" si="22"/>
        <v>0</v>
      </c>
      <c r="V136" s="128">
        <f t="shared" si="23"/>
        <v>0</v>
      </c>
      <c r="W136" s="128">
        <f t="shared" si="24"/>
        <v>0</v>
      </c>
      <c r="X136" s="128">
        <f t="shared" si="25"/>
        <v>0</v>
      </c>
      <c r="Y136" s="128">
        <f t="shared" si="26"/>
        <v>0</v>
      </c>
      <c r="Z136" s="128">
        <f t="shared" si="27"/>
        <v>0</v>
      </c>
    </row>
    <row r="137" spans="2:26" x14ac:dyDescent="0.25">
      <c r="B137" s="104"/>
      <c r="T137" s="128">
        <f t="shared" si="21"/>
        <v>0</v>
      </c>
      <c r="U137" s="128">
        <f t="shared" si="22"/>
        <v>0</v>
      </c>
      <c r="V137" s="128">
        <f t="shared" si="23"/>
        <v>0</v>
      </c>
      <c r="W137" s="128">
        <f t="shared" si="24"/>
        <v>0</v>
      </c>
      <c r="X137" s="128">
        <f t="shared" si="25"/>
        <v>0</v>
      </c>
      <c r="Y137" s="128">
        <f t="shared" si="26"/>
        <v>0</v>
      </c>
      <c r="Z137" s="128">
        <f t="shared" si="27"/>
        <v>0</v>
      </c>
    </row>
    <row r="138" spans="2:26" x14ac:dyDescent="0.25">
      <c r="B138" s="104"/>
      <c r="T138" s="128">
        <f t="shared" si="21"/>
        <v>0</v>
      </c>
      <c r="U138" s="128">
        <f t="shared" si="22"/>
        <v>0</v>
      </c>
      <c r="V138" s="128">
        <f t="shared" si="23"/>
        <v>0</v>
      </c>
      <c r="W138" s="128">
        <f t="shared" si="24"/>
        <v>0</v>
      </c>
      <c r="X138" s="128">
        <f t="shared" si="25"/>
        <v>0</v>
      </c>
      <c r="Y138" s="128">
        <f t="shared" si="26"/>
        <v>0</v>
      </c>
      <c r="Z138" s="128">
        <f t="shared" si="27"/>
        <v>0</v>
      </c>
    </row>
    <row r="139" spans="2:26" x14ac:dyDescent="0.25">
      <c r="B139" s="104"/>
      <c r="T139" s="128">
        <f t="shared" si="21"/>
        <v>0</v>
      </c>
      <c r="U139" s="128">
        <f t="shared" si="22"/>
        <v>0</v>
      </c>
      <c r="V139" s="128">
        <f t="shared" si="23"/>
        <v>0</v>
      </c>
      <c r="W139" s="128">
        <f t="shared" si="24"/>
        <v>0</v>
      </c>
      <c r="X139" s="128">
        <f t="shared" si="25"/>
        <v>0</v>
      </c>
      <c r="Y139" s="128">
        <f t="shared" si="26"/>
        <v>0</v>
      </c>
      <c r="Z139" s="128">
        <f t="shared" si="27"/>
        <v>0</v>
      </c>
    </row>
    <row r="140" spans="2:26" x14ac:dyDescent="0.25">
      <c r="B140" s="104"/>
      <c r="T140" s="128">
        <f t="shared" si="21"/>
        <v>0</v>
      </c>
      <c r="U140" s="128">
        <f t="shared" si="22"/>
        <v>0</v>
      </c>
      <c r="V140" s="128">
        <f t="shared" si="23"/>
        <v>0</v>
      </c>
      <c r="W140" s="128">
        <f t="shared" si="24"/>
        <v>0</v>
      </c>
      <c r="X140" s="128">
        <f t="shared" si="25"/>
        <v>0</v>
      </c>
      <c r="Y140" s="128">
        <f t="shared" si="26"/>
        <v>0</v>
      </c>
      <c r="Z140" s="128">
        <f t="shared" si="27"/>
        <v>0</v>
      </c>
    </row>
    <row r="141" spans="2:26" x14ac:dyDescent="0.25">
      <c r="B141" s="104"/>
      <c r="T141" s="128">
        <f t="shared" si="21"/>
        <v>0</v>
      </c>
      <c r="U141" s="128">
        <f t="shared" si="22"/>
        <v>0</v>
      </c>
      <c r="V141" s="128">
        <f t="shared" si="23"/>
        <v>0</v>
      </c>
      <c r="W141" s="128">
        <f t="shared" si="24"/>
        <v>0</v>
      </c>
      <c r="X141" s="128">
        <f t="shared" si="25"/>
        <v>0</v>
      </c>
      <c r="Y141" s="128">
        <f t="shared" si="26"/>
        <v>0</v>
      </c>
      <c r="Z141" s="128">
        <f t="shared" si="27"/>
        <v>0</v>
      </c>
    </row>
    <row r="142" spans="2:26" x14ac:dyDescent="0.25">
      <c r="B142" s="104"/>
      <c r="T142" s="128">
        <f t="shared" si="21"/>
        <v>0</v>
      </c>
      <c r="U142" s="128">
        <f t="shared" si="22"/>
        <v>0</v>
      </c>
      <c r="V142" s="128">
        <f t="shared" si="23"/>
        <v>0</v>
      </c>
      <c r="W142" s="128">
        <f t="shared" si="24"/>
        <v>0</v>
      </c>
      <c r="X142" s="128">
        <f t="shared" si="25"/>
        <v>0</v>
      </c>
      <c r="Y142" s="128">
        <f t="shared" si="26"/>
        <v>0</v>
      </c>
      <c r="Z142" s="128">
        <f t="shared" si="27"/>
        <v>0</v>
      </c>
    </row>
    <row r="143" spans="2:26" x14ac:dyDescent="0.25">
      <c r="B143" s="104"/>
      <c r="T143" s="128">
        <f t="shared" si="21"/>
        <v>0</v>
      </c>
      <c r="U143" s="128">
        <f t="shared" si="22"/>
        <v>0</v>
      </c>
      <c r="V143" s="128">
        <f t="shared" si="23"/>
        <v>0</v>
      </c>
      <c r="W143" s="128">
        <f t="shared" si="24"/>
        <v>0</v>
      </c>
      <c r="X143" s="128">
        <f t="shared" si="25"/>
        <v>0</v>
      </c>
      <c r="Y143" s="128">
        <f t="shared" si="26"/>
        <v>0</v>
      </c>
      <c r="Z143" s="128">
        <f t="shared" si="27"/>
        <v>0</v>
      </c>
    </row>
    <row r="144" spans="2:26" x14ac:dyDescent="0.25">
      <c r="B144" s="104"/>
      <c r="T144" s="128">
        <f t="shared" si="21"/>
        <v>0</v>
      </c>
      <c r="U144" s="128">
        <f t="shared" si="22"/>
        <v>0</v>
      </c>
      <c r="V144" s="128">
        <f t="shared" si="23"/>
        <v>0</v>
      </c>
      <c r="W144" s="128">
        <f t="shared" si="24"/>
        <v>0</v>
      </c>
      <c r="X144" s="128">
        <f t="shared" si="25"/>
        <v>0</v>
      </c>
      <c r="Y144" s="128">
        <f t="shared" si="26"/>
        <v>0</v>
      </c>
      <c r="Z144" s="128">
        <f t="shared" si="27"/>
        <v>0</v>
      </c>
    </row>
    <row r="145" spans="2:26" x14ac:dyDescent="0.25">
      <c r="B145" s="104"/>
      <c r="T145" s="128">
        <f t="shared" si="21"/>
        <v>0</v>
      </c>
      <c r="U145" s="128">
        <f t="shared" si="22"/>
        <v>0</v>
      </c>
      <c r="V145" s="128">
        <f t="shared" si="23"/>
        <v>0</v>
      </c>
      <c r="W145" s="128">
        <f t="shared" si="24"/>
        <v>0</v>
      </c>
      <c r="X145" s="128">
        <f t="shared" si="25"/>
        <v>0</v>
      </c>
      <c r="Y145" s="128">
        <f t="shared" si="26"/>
        <v>0</v>
      </c>
      <c r="Z145" s="128">
        <f t="shared" si="27"/>
        <v>0</v>
      </c>
    </row>
    <row r="146" spans="2:26" x14ac:dyDescent="0.25">
      <c r="B146" s="104"/>
      <c r="T146" s="128">
        <f t="shared" si="21"/>
        <v>0</v>
      </c>
      <c r="U146" s="128">
        <f t="shared" si="22"/>
        <v>0</v>
      </c>
      <c r="V146" s="128">
        <f t="shared" si="23"/>
        <v>0</v>
      </c>
      <c r="W146" s="128">
        <f t="shared" si="24"/>
        <v>0</v>
      </c>
      <c r="X146" s="128">
        <f t="shared" si="25"/>
        <v>0</v>
      </c>
      <c r="Y146" s="128">
        <f t="shared" si="26"/>
        <v>0</v>
      </c>
      <c r="Z146" s="128">
        <f t="shared" si="27"/>
        <v>0</v>
      </c>
    </row>
    <row r="147" spans="2:26" x14ac:dyDescent="0.25">
      <c r="B147" s="104"/>
      <c r="T147" s="128">
        <f t="shared" si="21"/>
        <v>0</v>
      </c>
      <c r="U147" s="128">
        <f t="shared" si="22"/>
        <v>0</v>
      </c>
      <c r="V147" s="128">
        <f t="shared" si="23"/>
        <v>0</v>
      </c>
      <c r="W147" s="128">
        <f t="shared" si="24"/>
        <v>0</v>
      </c>
      <c r="X147" s="128">
        <f t="shared" si="25"/>
        <v>0</v>
      </c>
      <c r="Y147" s="128">
        <f t="shared" si="26"/>
        <v>0</v>
      </c>
      <c r="Z147" s="128">
        <f t="shared" si="27"/>
        <v>0</v>
      </c>
    </row>
    <row r="148" spans="2:26" x14ac:dyDescent="0.25">
      <c r="B148" s="104"/>
      <c r="T148" s="128">
        <f t="shared" si="21"/>
        <v>0</v>
      </c>
      <c r="U148" s="128">
        <f t="shared" si="22"/>
        <v>0</v>
      </c>
      <c r="V148" s="128">
        <f t="shared" si="23"/>
        <v>0</v>
      </c>
      <c r="W148" s="128">
        <f t="shared" si="24"/>
        <v>0</v>
      </c>
      <c r="X148" s="128">
        <f t="shared" si="25"/>
        <v>0</v>
      </c>
      <c r="Y148" s="128">
        <f t="shared" si="26"/>
        <v>0</v>
      </c>
      <c r="Z148" s="128">
        <f t="shared" si="27"/>
        <v>0</v>
      </c>
    </row>
    <row r="149" spans="2:26" x14ac:dyDescent="0.25">
      <c r="B149" s="104"/>
      <c r="T149" s="128">
        <f t="shared" si="21"/>
        <v>0</v>
      </c>
      <c r="U149" s="128">
        <f t="shared" si="22"/>
        <v>0</v>
      </c>
      <c r="V149" s="128">
        <f t="shared" si="23"/>
        <v>0</v>
      </c>
      <c r="W149" s="128">
        <f t="shared" si="24"/>
        <v>0</v>
      </c>
      <c r="X149" s="128">
        <f t="shared" si="25"/>
        <v>0</v>
      </c>
      <c r="Y149" s="128">
        <f t="shared" si="26"/>
        <v>0</v>
      </c>
      <c r="Z149" s="128">
        <f t="shared" si="27"/>
        <v>0</v>
      </c>
    </row>
    <row r="150" spans="2:26" x14ac:dyDescent="0.25">
      <c r="B150" s="104"/>
      <c r="T150" s="128">
        <f t="shared" si="21"/>
        <v>0</v>
      </c>
      <c r="U150" s="128">
        <f t="shared" si="22"/>
        <v>0</v>
      </c>
      <c r="V150" s="128">
        <f t="shared" si="23"/>
        <v>0</v>
      </c>
      <c r="W150" s="128">
        <f t="shared" si="24"/>
        <v>0</v>
      </c>
      <c r="X150" s="128">
        <f t="shared" si="25"/>
        <v>0</v>
      </c>
      <c r="Y150" s="128">
        <f t="shared" si="26"/>
        <v>0</v>
      </c>
      <c r="Z150" s="128">
        <f t="shared" si="27"/>
        <v>0</v>
      </c>
    </row>
    <row r="151" spans="2:26" x14ac:dyDescent="0.25">
      <c r="B151" s="104"/>
      <c r="T151" s="128">
        <f t="shared" si="21"/>
        <v>0</v>
      </c>
      <c r="U151" s="128">
        <f t="shared" si="22"/>
        <v>0</v>
      </c>
      <c r="V151" s="128">
        <f t="shared" si="23"/>
        <v>0</v>
      </c>
      <c r="W151" s="128">
        <f t="shared" si="24"/>
        <v>0</v>
      </c>
      <c r="X151" s="128">
        <f t="shared" si="25"/>
        <v>0</v>
      </c>
      <c r="Y151" s="128">
        <f t="shared" si="26"/>
        <v>0</v>
      </c>
      <c r="Z151" s="128">
        <f t="shared" si="27"/>
        <v>0</v>
      </c>
    </row>
    <row r="152" spans="2:26" x14ac:dyDescent="0.25">
      <c r="B152" s="104"/>
      <c r="T152" s="128">
        <f t="shared" si="21"/>
        <v>0</v>
      </c>
      <c r="U152" s="128">
        <f t="shared" si="22"/>
        <v>0</v>
      </c>
      <c r="V152" s="128">
        <f t="shared" si="23"/>
        <v>0</v>
      </c>
      <c r="W152" s="128">
        <f t="shared" si="24"/>
        <v>0</v>
      </c>
      <c r="X152" s="128">
        <f t="shared" si="25"/>
        <v>0</v>
      </c>
      <c r="Y152" s="128">
        <f t="shared" si="26"/>
        <v>0</v>
      </c>
      <c r="Z152" s="128">
        <f t="shared" si="27"/>
        <v>0</v>
      </c>
    </row>
    <row r="153" spans="2:26" x14ac:dyDescent="0.25">
      <c r="B153" s="104"/>
      <c r="T153" s="128">
        <f t="shared" si="21"/>
        <v>0</v>
      </c>
      <c r="U153" s="128">
        <f t="shared" si="22"/>
        <v>0</v>
      </c>
      <c r="V153" s="128">
        <f t="shared" si="23"/>
        <v>0</v>
      </c>
      <c r="W153" s="128">
        <f t="shared" si="24"/>
        <v>0</v>
      </c>
      <c r="X153" s="128">
        <f t="shared" si="25"/>
        <v>0</v>
      </c>
      <c r="Y153" s="128">
        <f t="shared" si="26"/>
        <v>0</v>
      </c>
      <c r="Z153" s="128">
        <f t="shared" si="27"/>
        <v>0</v>
      </c>
    </row>
    <row r="154" spans="2:26" x14ac:dyDescent="0.25">
      <c r="B154" s="104"/>
      <c r="T154" s="128">
        <f t="shared" si="21"/>
        <v>0</v>
      </c>
      <c r="U154" s="128">
        <f t="shared" si="22"/>
        <v>0</v>
      </c>
      <c r="V154" s="128">
        <f t="shared" si="23"/>
        <v>0</v>
      </c>
      <c r="W154" s="128">
        <f t="shared" si="24"/>
        <v>0</v>
      </c>
      <c r="X154" s="128">
        <f t="shared" si="25"/>
        <v>0</v>
      </c>
      <c r="Y154" s="128">
        <f t="shared" si="26"/>
        <v>0</v>
      </c>
      <c r="Z154" s="128">
        <f t="shared" si="27"/>
        <v>0</v>
      </c>
    </row>
    <row r="155" spans="2:26" x14ac:dyDescent="0.25">
      <c r="B155" s="104"/>
      <c r="T155" s="128">
        <f t="shared" si="21"/>
        <v>0</v>
      </c>
      <c r="U155" s="128">
        <f t="shared" si="22"/>
        <v>0</v>
      </c>
      <c r="V155" s="128">
        <f t="shared" si="23"/>
        <v>0</v>
      </c>
      <c r="W155" s="128">
        <f t="shared" si="24"/>
        <v>0</v>
      </c>
      <c r="X155" s="128">
        <f t="shared" si="25"/>
        <v>0</v>
      </c>
      <c r="Y155" s="128">
        <f t="shared" si="26"/>
        <v>0</v>
      </c>
      <c r="Z155" s="128">
        <f t="shared" si="27"/>
        <v>0</v>
      </c>
    </row>
    <row r="156" spans="2:26" x14ac:dyDescent="0.25">
      <c r="B156" s="104"/>
      <c r="T156" s="128">
        <f t="shared" si="21"/>
        <v>0</v>
      </c>
      <c r="U156" s="128">
        <f t="shared" si="22"/>
        <v>0</v>
      </c>
      <c r="V156" s="128">
        <f t="shared" si="23"/>
        <v>0</v>
      </c>
      <c r="W156" s="128">
        <f t="shared" si="24"/>
        <v>0</v>
      </c>
      <c r="X156" s="128">
        <f t="shared" si="25"/>
        <v>0</v>
      </c>
      <c r="Y156" s="128">
        <f t="shared" si="26"/>
        <v>0</v>
      </c>
      <c r="Z156" s="128">
        <f t="shared" si="27"/>
        <v>0</v>
      </c>
    </row>
    <row r="157" spans="2:26" x14ac:dyDescent="0.25">
      <c r="B157" s="104"/>
      <c r="T157" s="128">
        <f t="shared" si="21"/>
        <v>0</v>
      </c>
      <c r="U157" s="128">
        <f t="shared" si="22"/>
        <v>0</v>
      </c>
      <c r="V157" s="128">
        <f t="shared" si="23"/>
        <v>0</v>
      </c>
      <c r="W157" s="128">
        <f t="shared" si="24"/>
        <v>0</v>
      </c>
      <c r="X157" s="128">
        <f t="shared" si="25"/>
        <v>0</v>
      </c>
      <c r="Y157" s="128">
        <f t="shared" si="26"/>
        <v>0</v>
      </c>
      <c r="Z157" s="128">
        <f t="shared" si="27"/>
        <v>0</v>
      </c>
    </row>
    <row r="158" spans="2:26" x14ac:dyDescent="0.25">
      <c r="B158" s="104"/>
      <c r="T158" s="128">
        <f t="shared" si="21"/>
        <v>0</v>
      </c>
      <c r="U158" s="128">
        <f t="shared" si="22"/>
        <v>0</v>
      </c>
      <c r="V158" s="128">
        <f t="shared" si="23"/>
        <v>0</v>
      </c>
      <c r="W158" s="128">
        <f t="shared" si="24"/>
        <v>0</v>
      </c>
      <c r="X158" s="128">
        <f t="shared" si="25"/>
        <v>0</v>
      </c>
      <c r="Y158" s="128">
        <f t="shared" si="26"/>
        <v>0</v>
      </c>
      <c r="Z158" s="128">
        <f t="shared" si="27"/>
        <v>0</v>
      </c>
    </row>
    <row r="159" spans="2:26" x14ac:dyDescent="0.25">
      <c r="B159" s="104"/>
      <c r="T159" s="128">
        <f t="shared" si="21"/>
        <v>0</v>
      </c>
      <c r="U159" s="128">
        <f t="shared" si="22"/>
        <v>0</v>
      </c>
      <c r="V159" s="128">
        <f t="shared" si="23"/>
        <v>0</v>
      </c>
      <c r="W159" s="128">
        <f t="shared" si="24"/>
        <v>0</v>
      </c>
      <c r="X159" s="128">
        <f t="shared" si="25"/>
        <v>0</v>
      </c>
      <c r="Y159" s="128">
        <f t="shared" si="26"/>
        <v>0</v>
      </c>
      <c r="Z159" s="128">
        <f t="shared" si="27"/>
        <v>0</v>
      </c>
    </row>
    <row r="160" spans="2:26" x14ac:dyDescent="0.25">
      <c r="B160" s="104"/>
      <c r="T160" s="128">
        <f t="shared" si="21"/>
        <v>0</v>
      </c>
      <c r="U160" s="128">
        <f t="shared" si="22"/>
        <v>0</v>
      </c>
      <c r="V160" s="128">
        <f t="shared" si="23"/>
        <v>0</v>
      </c>
      <c r="W160" s="128">
        <f t="shared" si="24"/>
        <v>0</v>
      </c>
      <c r="X160" s="128">
        <f t="shared" si="25"/>
        <v>0</v>
      </c>
      <c r="Y160" s="128">
        <f t="shared" si="26"/>
        <v>0</v>
      </c>
      <c r="Z160" s="128">
        <f t="shared" si="27"/>
        <v>0</v>
      </c>
    </row>
    <row r="161" spans="2:26" x14ac:dyDescent="0.25">
      <c r="B161" s="104"/>
      <c r="T161" s="128">
        <f t="shared" si="21"/>
        <v>0</v>
      </c>
      <c r="U161" s="128">
        <f t="shared" si="22"/>
        <v>0</v>
      </c>
      <c r="V161" s="128">
        <f t="shared" si="23"/>
        <v>0</v>
      </c>
      <c r="W161" s="128">
        <f t="shared" si="24"/>
        <v>0</v>
      </c>
      <c r="X161" s="128">
        <f t="shared" si="25"/>
        <v>0</v>
      </c>
      <c r="Y161" s="128">
        <f t="shared" si="26"/>
        <v>0</v>
      </c>
      <c r="Z161" s="128">
        <f t="shared" si="27"/>
        <v>0</v>
      </c>
    </row>
    <row r="162" spans="2:26" x14ac:dyDescent="0.25">
      <c r="B162" s="104"/>
      <c r="T162" s="128">
        <f t="shared" si="21"/>
        <v>0</v>
      </c>
      <c r="U162" s="128">
        <f t="shared" si="22"/>
        <v>0</v>
      </c>
      <c r="V162" s="128">
        <f t="shared" si="23"/>
        <v>0</v>
      </c>
      <c r="W162" s="128">
        <f t="shared" si="24"/>
        <v>0</v>
      </c>
      <c r="X162" s="128">
        <f t="shared" si="25"/>
        <v>0</v>
      </c>
      <c r="Y162" s="128">
        <f t="shared" si="26"/>
        <v>0</v>
      </c>
      <c r="Z162" s="128">
        <f t="shared" si="27"/>
        <v>0</v>
      </c>
    </row>
    <row r="163" spans="2:26" x14ac:dyDescent="0.25">
      <c r="T163" s="128">
        <f t="shared" si="21"/>
        <v>0</v>
      </c>
      <c r="U163" s="128">
        <f t="shared" si="22"/>
        <v>0</v>
      </c>
      <c r="V163" s="128">
        <f t="shared" si="23"/>
        <v>0</v>
      </c>
      <c r="W163" s="128">
        <f t="shared" si="24"/>
        <v>0</v>
      </c>
      <c r="X163" s="128">
        <f t="shared" si="25"/>
        <v>0</v>
      </c>
      <c r="Y163" s="128">
        <f t="shared" si="26"/>
        <v>0</v>
      </c>
      <c r="Z163" s="128">
        <f t="shared" si="27"/>
        <v>0</v>
      </c>
    </row>
    <row r="164" spans="2:26" x14ac:dyDescent="0.25">
      <c r="T164" s="128">
        <f t="shared" si="21"/>
        <v>0</v>
      </c>
      <c r="U164" s="128">
        <f t="shared" si="22"/>
        <v>0</v>
      </c>
      <c r="V164" s="128">
        <f t="shared" si="23"/>
        <v>0</v>
      </c>
      <c r="W164" s="128">
        <f t="shared" si="24"/>
        <v>0</v>
      </c>
      <c r="X164" s="128">
        <f t="shared" si="25"/>
        <v>0</v>
      </c>
      <c r="Y164" s="128">
        <f t="shared" si="26"/>
        <v>0</v>
      </c>
      <c r="Z164" s="128">
        <f t="shared" si="27"/>
        <v>0</v>
      </c>
    </row>
    <row r="165" spans="2:26" x14ac:dyDescent="0.25">
      <c r="T165" s="128">
        <f t="shared" si="21"/>
        <v>0</v>
      </c>
      <c r="U165" s="128">
        <f t="shared" si="22"/>
        <v>0</v>
      </c>
      <c r="V165" s="128">
        <f t="shared" si="23"/>
        <v>0</v>
      </c>
      <c r="W165" s="128">
        <f t="shared" si="24"/>
        <v>0</v>
      </c>
      <c r="X165" s="128">
        <f t="shared" si="25"/>
        <v>0</v>
      </c>
      <c r="Y165" s="128">
        <f t="shared" si="26"/>
        <v>0</v>
      </c>
      <c r="Z165" s="128">
        <f t="shared" si="27"/>
        <v>0</v>
      </c>
    </row>
    <row r="166" spans="2:26" x14ac:dyDescent="0.25">
      <c r="T166" s="128">
        <f t="shared" ref="T166:T229" si="28">IF(ISBLANK(L166),E166,L166)</f>
        <v>0</v>
      </c>
      <c r="U166" s="128">
        <f t="shared" ref="U166:U229" si="29">IF(ISBLANK(M166),F166,M166)</f>
        <v>0</v>
      </c>
      <c r="V166" s="128">
        <f t="shared" ref="V166:V229" si="30">IF(ISBLANK(N166),G166,N166)</f>
        <v>0</v>
      </c>
      <c r="W166" s="128">
        <f t="shared" ref="W166:W229" si="31">IF(ISBLANK(O166),H166,O166)</f>
        <v>0</v>
      </c>
      <c r="X166" s="128">
        <f t="shared" ref="X166:X229" si="32">IF(ISBLANK(P166),I166,P166)</f>
        <v>0</v>
      </c>
      <c r="Y166" s="128">
        <f t="shared" ref="Y166:Y229" si="33">IF(ISBLANK(Q166),J166,Q166)</f>
        <v>0</v>
      </c>
      <c r="Z166" s="128">
        <f t="shared" ref="Z166:Z229" si="34">IF(ISBLANK(R166),K166,R166)</f>
        <v>0</v>
      </c>
    </row>
    <row r="167" spans="2:26" x14ac:dyDescent="0.25">
      <c r="T167" s="128">
        <f t="shared" si="28"/>
        <v>0</v>
      </c>
      <c r="U167" s="128">
        <f t="shared" si="29"/>
        <v>0</v>
      </c>
      <c r="V167" s="128">
        <f t="shared" si="30"/>
        <v>0</v>
      </c>
      <c r="W167" s="128">
        <f t="shared" si="31"/>
        <v>0</v>
      </c>
      <c r="X167" s="128">
        <f t="shared" si="32"/>
        <v>0</v>
      </c>
      <c r="Y167" s="128">
        <f t="shared" si="33"/>
        <v>0</v>
      </c>
      <c r="Z167" s="128">
        <f t="shared" si="34"/>
        <v>0</v>
      </c>
    </row>
    <row r="168" spans="2:26" x14ac:dyDescent="0.25">
      <c r="T168" s="128">
        <f t="shared" si="28"/>
        <v>0</v>
      </c>
      <c r="U168" s="128">
        <f t="shared" si="29"/>
        <v>0</v>
      </c>
      <c r="V168" s="128">
        <f t="shared" si="30"/>
        <v>0</v>
      </c>
      <c r="W168" s="128">
        <f t="shared" si="31"/>
        <v>0</v>
      </c>
      <c r="X168" s="128">
        <f t="shared" si="32"/>
        <v>0</v>
      </c>
      <c r="Y168" s="128">
        <f t="shared" si="33"/>
        <v>0</v>
      </c>
      <c r="Z168" s="128">
        <f t="shared" si="34"/>
        <v>0</v>
      </c>
    </row>
    <row r="169" spans="2:26" x14ac:dyDescent="0.25">
      <c r="T169" s="128">
        <f t="shared" si="28"/>
        <v>0</v>
      </c>
      <c r="U169" s="128">
        <f t="shared" si="29"/>
        <v>0</v>
      </c>
      <c r="V169" s="128">
        <f t="shared" si="30"/>
        <v>0</v>
      </c>
      <c r="W169" s="128">
        <f t="shared" si="31"/>
        <v>0</v>
      </c>
      <c r="X169" s="128">
        <f t="shared" si="32"/>
        <v>0</v>
      </c>
      <c r="Y169" s="128">
        <f t="shared" si="33"/>
        <v>0</v>
      </c>
      <c r="Z169" s="128">
        <f t="shared" si="34"/>
        <v>0</v>
      </c>
    </row>
    <row r="170" spans="2:26" x14ac:dyDescent="0.25">
      <c r="T170" s="128">
        <f t="shared" si="28"/>
        <v>0</v>
      </c>
      <c r="U170" s="128">
        <f t="shared" si="29"/>
        <v>0</v>
      </c>
      <c r="V170" s="128">
        <f t="shared" si="30"/>
        <v>0</v>
      </c>
      <c r="W170" s="128">
        <f t="shared" si="31"/>
        <v>0</v>
      </c>
      <c r="X170" s="128">
        <f t="shared" si="32"/>
        <v>0</v>
      </c>
      <c r="Y170" s="128">
        <f t="shared" si="33"/>
        <v>0</v>
      </c>
      <c r="Z170" s="128">
        <f t="shared" si="34"/>
        <v>0</v>
      </c>
    </row>
    <row r="171" spans="2:26" x14ac:dyDescent="0.25">
      <c r="T171" s="128">
        <f t="shared" si="28"/>
        <v>0</v>
      </c>
      <c r="U171" s="128">
        <f t="shared" si="29"/>
        <v>0</v>
      </c>
      <c r="V171" s="128">
        <f t="shared" si="30"/>
        <v>0</v>
      </c>
      <c r="W171" s="128">
        <f t="shared" si="31"/>
        <v>0</v>
      </c>
      <c r="X171" s="128">
        <f t="shared" si="32"/>
        <v>0</v>
      </c>
      <c r="Y171" s="128">
        <f t="shared" si="33"/>
        <v>0</v>
      </c>
      <c r="Z171" s="128">
        <f t="shared" si="34"/>
        <v>0</v>
      </c>
    </row>
    <row r="172" spans="2:26" x14ac:dyDescent="0.25">
      <c r="T172" s="128">
        <f t="shared" si="28"/>
        <v>0</v>
      </c>
      <c r="U172" s="128">
        <f t="shared" si="29"/>
        <v>0</v>
      </c>
      <c r="V172" s="128">
        <f t="shared" si="30"/>
        <v>0</v>
      </c>
      <c r="W172" s="128">
        <f t="shared" si="31"/>
        <v>0</v>
      </c>
      <c r="X172" s="128">
        <f t="shared" si="32"/>
        <v>0</v>
      </c>
      <c r="Y172" s="128">
        <f t="shared" si="33"/>
        <v>0</v>
      </c>
      <c r="Z172" s="128">
        <f t="shared" si="34"/>
        <v>0</v>
      </c>
    </row>
    <row r="173" spans="2:26" x14ac:dyDescent="0.25">
      <c r="T173" s="128">
        <f t="shared" si="28"/>
        <v>0</v>
      </c>
      <c r="U173" s="128">
        <f t="shared" si="29"/>
        <v>0</v>
      </c>
      <c r="V173" s="128">
        <f t="shared" si="30"/>
        <v>0</v>
      </c>
      <c r="W173" s="128">
        <f t="shared" si="31"/>
        <v>0</v>
      </c>
      <c r="X173" s="128">
        <f t="shared" si="32"/>
        <v>0</v>
      </c>
      <c r="Y173" s="128">
        <f t="shared" si="33"/>
        <v>0</v>
      </c>
      <c r="Z173" s="128">
        <f t="shared" si="34"/>
        <v>0</v>
      </c>
    </row>
    <row r="174" spans="2:26" x14ac:dyDescent="0.25">
      <c r="T174" s="128">
        <f t="shared" si="28"/>
        <v>0</v>
      </c>
      <c r="U174" s="128">
        <f t="shared" si="29"/>
        <v>0</v>
      </c>
      <c r="V174" s="128">
        <f t="shared" si="30"/>
        <v>0</v>
      </c>
      <c r="W174" s="128">
        <f t="shared" si="31"/>
        <v>0</v>
      </c>
      <c r="X174" s="128">
        <f t="shared" si="32"/>
        <v>0</v>
      </c>
      <c r="Y174" s="128">
        <f t="shared" si="33"/>
        <v>0</v>
      </c>
      <c r="Z174" s="128">
        <f t="shared" si="34"/>
        <v>0</v>
      </c>
    </row>
    <row r="175" spans="2:26" x14ac:dyDescent="0.25">
      <c r="T175" s="128">
        <f t="shared" si="28"/>
        <v>0</v>
      </c>
      <c r="U175" s="128">
        <f t="shared" si="29"/>
        <v>0</v>
      </c>
      <c r="V175" s="128">
        <f t="shared" si="30"/>
        <v>0</v>
      </c>
      <c r="W175" s="128">
        <f t="shared" si="31"/>
        <v>0</v>
      </c>
      <c r="X175" s="128">
        <f t="shared" si="32"/>
        <v>0</v>
      </c>
      <c r="Y175" s="128">
        <f t="shared" si="33"/>
        <v>0</v>
      </c>
      <c r="Z175" s="128">
        <f t="shared" si="34"/>
        <v>0</v>
      </c>
    </row>
    <row r="176" spans="2:26" x14ac:dyDescent="0.25">
      <c r="T176" s="128">
        <f t="shared" si="28"/>
        <v>0</v>
      </c>
      <c r="U176" s="128">
        <f t="shared" si="29"/>
        <v>0</v>
      </c>
      <c r="V176" s="128">
        <f t="shared" si="30"/>
        <v>0</v>
      </c>
      <c r="W176" s="128">
        <f t="shared" si="31"/>
        <v>0</v>
      </c>
      <c r="X176" s="128">
        <f t="shared" si="32"/>
        <v>0</v>
      </c>
      <c r="Y176" s="128">
        <f t="shared" si="33"/>
        <v>0</v>
      </c>
      <c r="Z176" s="128">
        <f t="shared" si="34"/>
        <v>0</v>
      </c>
    </row>
    <row r="177" spans="20:26" x14ac:dyDescent="0.25">
      <c r="T177" s="128">
        <f t="shared" si="28"/>
        <v>0</v>
      </c>
      <c r="U177" s="128">
        <f t="shared" si="29"/>
        <v>0</v>
      </c>
      <c r="V177" s="128">
        <f t="shared" si="30"/>
        <v>0</v>
      </c>
      <c r="W177" s="128">
        <f t="shared" si="31"/>
        <v>0</v>
      </c>
      <c r="X177" s="128">
        <f t="shared" si="32"/>
        <v>0</v>
      </c>
      <c r="Y177" s="128">
        <f t="shared" si="33"/>
        <v>0</v>
      </c>
      <c r="Z177" s="128">
        <f t="shared" si="34"/>
        <v>0</v>
      </c>
    </row>
    <row r="178" spans="20:26" x14ac:dyDescent="0.25">
      <c r="T178" s="128">
        <f t="shared" si="28"/>
        <v>0</v>
      </c>
      <c r="U178" s="128">
        <f t="shared" si="29"/>
        <v>0</v>
      </c>
      <c r="V178" s="128">
        <f t="shared" si="30"/>
        <v>0</v>
      </c>
      <c r="W178" s="128">
        <f t="shared" si="31"/>
        <v>0</v>
      </c>
      <c r="X178" s="128">
        <f t="shared" si="32"/>
        <v>0</v>
      </c>
      <c r="Y178" s="128">
        <f t="shared" si="33"/>
        <v>0</v>
      </c>
      <c r="Z178" s="128">
        <f t="shared" si="34"/>
        <v>0</v>
      </c>
    </row>
    <row r="179" spans="20:26" x14ac:dyDescent="0.25">
      <c r="T179" s="128">
        <f t="shared" si="28"/>
        <v>0</v>
      </c>
      <c r="U179" s="128">
        <f t="shared" si="29"/>
        <v>0</v>
      </c>
      <c r="V179" s="128">
        <f t="shared" si="30"/>
        <v>0</v>
      </c>
      <c r="W179" s="128">
        <f t="shared" si="31"/>
        <v>0</v>
      </c>
      <c r="X179" s="128">
        <f t="shared" si="32"/>
        <v>0</v>
      </c>
      <c r="Y179" s="128">
        <f t="shared" si="33"/>
        <v>0</v>
      </c>
      <c r="Z179" s="128">
        <f t="shared" si="34"/>
        <v>0</v>
      </c>
    </row>
    <row r="180" spans="20:26" x14ac:dyDescent="0.25">
      <c r="T180" s="128">
        <f t="shared" si="28"/>
        <v>0</v>
      </c>
      <c r="U180" s="128">
        <f t="shared" si="29"/>
        <v>0</v>
      </c>
      <c r="V180" s="128">
        <f t="shared" si="30"/>
        <v>0</v>
      </c>
      <c r="W180" s="128">
        <f t="shared" si="31"/>
        <v>0</v>
      </c>
      <c r="X180" s="128">
        <f t="shared" si="32"/>
        <v>0</v>
      </c>
      <c r="Y180" s="128">
        <f t="shared" si="33"/>
        <v>0</v>
      </c>
      <c r="Z180" s="128">
        <f t="shared" si="34"/>
        <v>0</v>
      </c>
    </row>
    <row r="181" spans="20:26" x14ac:dyDescent="0.25">
      <c r="T181" s="128">
        <f t="shared" si="28"/>
        <v>0</v>
      </c>
      <c r="U181" s="128">
        <f t="shared" si="29"/>
        <v>0</v>
      </c>
      <c r="V181" s="128">
        <f t="shared" si="30"/>
        <v>0</v>
      </c>
      <c r="W181" s="128">
        <f t="shared" si="31"/>
        <v>0</v>
      </c>
      <c r="X181" s="128">
        <f t="shared" si="32"/>
        <v>0</v>
      </c>
      <c r="Y181" s="128">
        <f t="shared" si="33"/>
        <v>0</v>
      </c>
      <c r="Z181" s="128">
        <f t="shared" si="34"/>
        <v>0</v>
      </c>
    </row>
    <row r="182" spans="20:26" x14ac:dyDescent="0.25">
      <c r="T182" s="128">
        <f t="shared" si="28"/>
        <v>0</v>
      </c>
      <c r="U182" s="128">
        <f t="shared" si="29"/>
        <v>0</v>
      </c>
      <c r="V182" s="128">
        <f t="shared" si="30"/>
        <v>0</v>
      </c>
      <c r="W182" s="128">
        <f t="shared" si="31"/>
        <v>0</v>
      </c>
      <c r="X182" s="128">
        <f t="shared" si="32"/>
        <v>0</v>
      </c>
      <c r="Y182" s="128">
        <f t="shared" si="33"/>
        <v>0</v>
      </c>
      <c r="Z182" s="128">
        <f t="shared" si="34"/>
        <v>0</v>
      </c>
    </row>
    <row r="183" spans="20:26" x14ac:dyDescent="0.25">
      <c r="T183" s="128">
        <f t="shared" si="28"/>
        <v>0</v>
      </c>
      <c r="U183" s="128">
        <f t="shared" si="29"/>
        <v>0</v>
      </c>
      <c r="V183" s="128">
        <f t="shared" si="30"/>
        <v>0</v>
      </c>
      <c r="W183" s="128">
        <f t="shared" si="31"/>
        <v>0</v>
      </c>
      <c r="X183" s="128">
        <f t="shared" si="32"/>
        <v>0</v>
      </c>
      <c r="Y183" s="128">
        <f t="shared" si="33"/>
        <v>0</v>
      </c>
      <c r="Z183" s="128">
        <f t="shared" si="34"/>
        <v>0</v>
      </c>
    </row>
    <row r="184" spans="20:26" x14ac:dyDescent="0.25">
      <c r="T184" s="128">
        <f t="shared" si="28"/>
        <v>0</v>
      </c>
      <c r="U184" s="128">
        <f t="shared" si="29"/>
        <v>0</v>
      </c>
      <c r="V184" s="128">
        <f t="shared" si="30"/>
        <v>0</v>
      </c>
      <c r="W184" s="128">
        <f t="shared" si="31"/>
        <v>0</v>
      </c>
      <c r="X184" s="128">
        <f t="shared" si="32"/>
        <v>0</v>
      </c>
      <c r="Y184" s="128">
        <f t="shared" si="33"/>
        <v>0</v>
      </c>
      <c r="Z184" s="128">
        <f t="shared" si="34"/>
        <v>0</v>
      </c>
    </row>
    <row r="185" spans="20:26" x14ac:dyDescent="0.25">
      <c r="T185" s="128">
        <f t="shared" si="28"/>
        <v>0</v>
      </c>
      <c r="U185" s="128">
        <f t="shared" si="29"/>
        <v>0</v>
      </c>
      <c r="V185" s="128">
        <f t="shared" si="30"/>
        <v>0</v>
      </c>
      <c r="W185" s="128">
        <f t="shared" si="31"/>
        <v>0</v>
      </c>
      <c r="X185" s="128">
        <f t="shared" si="32"/>
        <v>0</v>
      </c>
      <c r="Y185" s="128">
        <f t="shared" si="33"/>
        <v>0</v>
      </c>
      <c r="Z185" s="128">
        <f t="shared" si="34"/>
        <v>0</v>
      </c>
    </row>
    <row r="186" spans="20:26" x14ac:dyDescent="0.25">
      <c r="T186" s="128">
        <f t="shared" si="28"/>
        <v>0</v>
      </c>
      <c r="U186" s="128">
        <f t="shared" si="29"/>
        <v>0</v>
      </c>
      <c r="V186" s="128">
        <f t="shared" si="30"/>
        <v>0</v>
      </c>
      <c r="W186" s="128">
        <f t="shared" si="31"/>
        <v>0</v>
      </c>
      <c r="X186" s="128">
        <f t="shared" si="32"/>
        <v>0</v>
      </c>
      <c r="Y186" s="128">
        <f t="shared" si="33"/>
        <v>0</v>
      </c>
      <c r="Z186" s="128">
        <f t="shared" si="34"/>
        <v>0</v>
      </c>
    </row>
    <row r="187" spans="20:26" x14ac:dyDescent="0.25">
      <c r="T187" s="128">
        <f t="shared" si="28"/>
        <v>0</v>
      </c>
      <c r="U187" s="128">
        <f t="shared" si="29"/>
        <v>0</v>
      </c>
      <c r="V187" s="128">
        <f t="shared" si="30"/>
        <v>0</v>
      </c>
      <c r="W187" s="128">
        <f t="shared" si="31"/>
        <v>0</v>
      </c>
      <c r="X187" s="128">
        <f t="shared" si="32"/>
        <v>0</v>
      </c>
      <c r="Y187" s="128">
        <f t="shared" si="33"/>
        <v>0</v>
      </c>
      <c r="Z187" s="128">
        <f t="shared" si="34"/>
        <v>0</v>
      </c>
    </row>
    <row r="188" spans="20:26" x14ac:dyDescent="0.25">
      <c r="T188" s="128">
        <f t="shared" si="28"/>
        <v>0</v>
      </c>
      <c r="U188" s="128">
        <f t="shared" si="29"/>
        <v>0</v>
      </c>
      <c r="V188" s="128">
        <f t="shared" si="30"/>
        <v>0</v>
      </c>
      <c r="W188" s="128">
        <f t="shared" si="31"/>
        <v>0</v>
      </c>
      <c r="X188" s="128">
        <f t="shared" si="32"/>
        <v>0</v>
      </c>
      <c r="Y188" s="128">
        <f t="shared" si="33"/>
        <v>0</v>
      </c>
      <c r="Z188" s="128">
        <f t="shared" si="34"/>
        <v>0</v>
      </c>
    </row>
    <row r="189" spans="20:26" x14ac:dyDescent="0.25">
      <c r="T189" s="128">
        <f t="shared" si="28"/>
        <v>0</v>
      </c>
      <c r="U189" s="128">
        <f t="shared" si="29"/>
        <v>0</v>
      </c>
      <c r="V189" s="128">
        <f t="shared" si="30"/>
        <v>0</v>
      </c>
      <c r="W189" s="128">
        <f t="shared" si="31"/>
        <v>0</v>
      </c>
      <c r="X189" s="128">
        <f t="shared" si="32"/>
        <v>0</v>
      </c>
      <c r="Y189" s="128">
        <f t="shared" si="33"/>
        <v>0</v>
      </c>
      <c r="Z189" s="128">
        <f t="shared" si="34"/>
        <v>0</v>
      </c>
    </row>
    <row r="190" spans="20:26" x14ac:dyDescent="0.25">
      <c r="T190" s="128">
        <f t="shared" si="28"/>
        <v>0</v>
      </c>
      <c r="U190" s="128">
        <f t="shared" si="29"/>
        <v>0</v>
      </c>
      <c r="V190" s="128">
        <f t="shared" si="30"/>
        <v>0</v>
      </c>
      <c r="W190" s="128">
        <f t="shared" si="31"/>
        <v>0</v>
      </c>
      <c r="X190" s="128">
        <f t="shared" si="32"/>
        <v>0</v>
      </c>
      <c r="Y190" s="128">
        <f t="shared" si="33"/>
        <v>0</v>
      </c>
      <c r="Z190" s="128">
        <f t="shared" si="34"/>
        <v>0</v>
      </c>
    </row>
    <row r="191" spans="20:26" x14ac:dyDescent="0.25">
      <c r="T191" s="128">
        <f t="shared" si="28"/>
        <v>0</v>
      </c>
      <c r="U191" s="128">
        <f t="shared" si="29"/>
        <v>0</v>
      </c>
      <c r="V191" s="128">
        <f t="shared" si="30"/>
        <v>0</v>
      </c>
      <c r="W191" s="128">
        <f t="shared" si="31"/>
        <v>0</v>
      </c>
      <c r="X191" s="128">
        <f t="shared" si="32"/>
        <v>0</v>
      </c>
      <c r="Y191" s="128">
        <f t="shared" si="33"/>
        <v>0</v>
      </c>
      <c r="Z191" s="128">
        <f t="shared" si="34"/>
        <v>0</v>
      </c>
    </row>
    <row r="192" spans="20:26" x14ac:dyDescent="0.25">
      <c r="T192" s="128">
        <f t="shared" si="28"/>
        <v>0</v>
      </c>
      <c r="U192" s="128">
        <f t="shared" si="29"/>
        <v>0</v>
      </c>
      <c r="V192" s="128">
        <f t="shared" si="30"/>
        <v>0</v>
      </c>
      <c r="W192" s="128">
        <f t="shared" si="31"/>
        <v>0</v>
      </c>
      <c r="X192" s="128">
        <f t="shared" si="32"/>
        <v>0</v>
      </c>
      <c r="Y192" s="128">
        <f t="shared" si="33"/>
        <v>0</v>
      </c>
      <c r="Z192" s="128">
        <f t="shared" si="34"/>
        <v>0</v>
      </c>
    </row>
    <row r="193" spans="20:26" x14ac:dyDescent="0.25">
      <c r="T193" s="128">
        <f t="shared" si="28"/>
        <v>0</v>
      </c>
      <c r="U193" s="128">
        <f t="shared" si="29"/>
        <v>0</v>
      </c>
      <c r="V193" s="128">
        <f t="shared" si="30"/>
        <v>0</v>
      </c>
      <c r="W193" s="128">
        <f t="shared" si="31"/>
        <v>0</v>
      </c>
      <c r="X193" s="128">
        <f t="shared" si="32"/>
        <v>0</v>
      </c>
      <c r="Y193" s="128">
        <f t="shared" si="33"/>
        <v>0</v>
      </c>
      <c r="Z193" s="128">
        <f t="shared" si="34"/>
        <v>0</v>
      </c>
    </row>
    <row r="194" spans="20:26" x14ac:dyDescent="0.25">
      <c r="T194" s="128">
        <f t="shared" si="28"/>
        <v>0</v>
      </c>
      <c r="U194" s="128">
        <f t="shared" si="29"/>
        <v>0</v>
      </c>
      <c r="V194" s="128">
        <f t="shared" si="30"/>
        <v>0</v>
      </c>
      <c r="W194" s="128">
        <f t="shared" si="31"/>
        <v>0</v>
      </c>
      <c r="X194" s="128">
        <f t="shared" si="32"/>
        <v>0</v>
      </c>
      <c r="Y194" s="128">
        <f t="shared" si="33"/>
        <v>0</v>
      </c>
      <c r="Z194" s="128">
        <f t="shared" si="34"/>
        <v>0</v>
      </c>
    </row>
    <row r="195" spans="20:26" x14ac:dyDescent="0.25">
      <c r="T195" s="128">
        <f t="shared" si="28"/>
        <v>0</v>
      </c>
      <c r="U195" s="128">
        <f t="shared" si="29"/>
        <v>0</v>
      </c>
      <c r="V195" s="128">
        <f t="shared" si="30"/>
        <v>0</v>
      </c>
      <c r="W195" s="128">
        <f t="shared" si="31"/>
        <v>0</v>
      </c>
      <c r="X195" s="128">
        <f t="shared" si="32"/>
        <v>0</v>
      </c>
      <c r="Y195" s="128">
        <f t="shared" si="33"/>
        <v>0</v>
      </c>
      <c r="Z195" s="128">
        <f t="shared" si="34"/>
        <v>0</v>
      </c>
    </row>
    <row r="196" spans="20:26" x14ac:dyDescent="0.25">
      <c r="T196" s="128">
        <f t="shared" si="28"/>
        <v>0</v>
      </c>
      <c r="U196" s="128">
        <f t="shared" si="29"/>
        <v>0</v>
      </c>
      <c r="V196" s="128">
        <f t="shared" si="30"/>
        <v>0</v>
      </c>
      <c r="W196" s="128">
        <f t="shared" si="31"/>
        <v>0</v>
      </c>
      <c r="X196" s="128">
        <f t="shared" si="32"/>
        <v>0</v>
      </c>
      <c r="Y196" s="128">
        <f t="shared" si="33"/>
        <v>0</v>
      </c>
      <c r="Z196" s="128">
        <f t="shared" si="34"/>
        <v>0</v>
      </c>
    </row>
    <row r="197" spans="20:26" x14ac:dyDescent="0.25">
      <c r="T197" s="128">
        <f t="shared" si="28"/>
        <v>0</v>
      </c>
      <c r="U197" s="128">
        <f t="shared" si="29"/>
        <v>0</v>
      </c>
      <c r="V197" s="128">
        <f t="shared" si="30"/>
        <v>0</v>
      </c>
      <c r="W197" s="128">
        <f t="shared" si="31"/>
        <v>0</v>
      </c>
      <c r="X197" s="128">
        <f t="shared" si="32"/>
        <v>0</v>
      </c>
      <c r="Y197" s="128">
        <f t="shared" si="33"/>
        <v>0</v>
      </c>
      <c r="Z197" s="128">
        <f t="shared" si="34"/>
        <v>0</v>
      </c>
    </row>
    <row r="198" spans="20:26" x14ac:dyDescent="0.25">
      <c r="T198" s="128">
        <f t="shared" si="28"/>
        <v>0</v>
      </c>
      <c r="U198" s="128">
        <f t="shared" si="29"/>
        <v>0</v>
      </c>
      <c r="V198" s="128">
        <f t="shared" si="30"/>
        <v>0</v>
      </c>
      <c r="W198" s="128">
        <f t="shared" si="31"/>
        <v>0</v>
      </c>
      <c r="X198" s="128">
        <f t="shared" si="32"/>
        <v>0</v>
      </c>
      <c r="Y198" s="128">
        <f t="shared" si="33"/>
        <v>0</v>
      </c>
      <c r="Z198" s="128">
        <f t="shared" si="34"/>
        <v>0</v>
      </c>
    </row>
    <row r="199" spans="20:26" x14ac:dyDescent="0.25">
      <c r="T199" s="128">
        <f t="shared" si="28"/>
        <v>0</v>
      </c>
      <c r="U199" s="128">
        <f t="shared" si="29"/>
        <v>0</v>
      </c>
      <c r="V199" s="128">
        <f t="shared" si="30"/>
        <v>0</v>
      </c>
      <c r="W199" s="128">
        <f t="shared" si="31"/>
        <v>0</v>
      </c>
      <c r="X199" s="128">
        <f t="shared" si="32"/>
        <v>0</v>
      </c>
      <c r="Y199" s="128">
        <f t="shared" si="33"/>
        <v>0</v>
      </c>
      <c r="Z199" s="128">
        <f t="shared" si="34"/>
        <v>0</v>
      </c>
    </row>
    <row r="200" spans="20:26" x14ac:dyDescent="0.25">
      <c r="T200" s="128">
        <f t="shared" si="28"/>
        <v>0</v>
      </c>
      <c r="U200" s="128">
        <f t="shared" si="29"/>
        <v>0</v>
      </c>
      <c r="V200" s="128">
        <f t="shared" si="30"/>
        <v>0</v>
      </c>
      <c r="W200" s="128">
        <f t="shared" si="31"/>
        <v>0</v>
      </c>
      <c r="X200" s="128">
        <f t="shared" si="32"/>
        <v>0</v>
      </c>
      <c r="Y200" s="128">
        <f t="shared" si="33"/>
        <v>0</v>
      </c>
      <c r="Z200" s="128">
        <f t="shared" si="34"/>
        <v>0</v>
      </c>
    </row>
    <row r="201" spans="20:26" x14ac:dyDescent="0.25">
      <c r="T201" s="128">
        <f t="shared" si="28"/>
        <v>0</v>
      </c>
      <c r="U201" s="128">
        <f t="shared" si="29"/>
        <v>0</v>
      </c>
      <c r="V201" s="128">
        <f t="shared" si="30"/>
        <v>0</v>
      </c>
      <c r="W201" s="128">
        <f t="shared" si="31"/>
        <v>0</v>
      </c>
      <c r="X201" s="128">
        <f t="shared" si="32"/>
        <v>0</v>
      </c>
      <c r="Y201" s="128">
        <f t="shared" si="33"/>
        <v>0</v>
      </c>
      <c r="Z201" s="128">
        <f t="shared" si="34"/>
        <v>0</v>
      </c>
    </row>
    <row r="202" spans="20:26" x14ac:dyDescent="0.25">
      <c r="T202" s="128">
        <f t="shared" si="28"/>
        <v>0</v>
      </c>
      <c r="U202" s="128">
        <f t="shared" si="29"/>
        <v>0</v>
      </c>
      <c r="V202" s="128">
        <f t="shared" si="30"/>
        <v>0</v>
      </c>
      <c r="W202" s="128">
        <f t="shared" si="31"/>
        <v>0</v>
      </c>
      <c r="X202" s="128">
        <f t="shared" si="32"/>
        <v>0</v>
      </c>
      <c r="Y202" s="128">
        <f t="shared" si="33"/>
        <v>0</v>
      </c>
      <c r="Z202" s="128">
        <f t="shared" si="34"/>
        <v>0</v>
      </c>
    </row>
    <row r="203" spans="20:26" x14ac:dyDescent="0.25">
      <c r="T203" s="128">
        <f t="shared" si="28"/>
        <v>0</v>
      </c>
      <c r="U203" s="128">
        <f t="shared" si="29"/>
        <v>0</v>
      </c>
      <c r="V203" s="128">
        <f t="shared" si="30"/>
        <v>0</v>
      </c>
      <c r="W203" s="128">
        <f t="shared" si="31"/>
        <v>0</v>
      </c>
      <c r="X203" s="128">
        <f t="shared" si="32"/>
        <v>0</v>
      </c>
      <c r="Y203" s="128">
        <f t="shared" si="33"/>
        <v>0</v>
      </c>
      <c r="Z203" s="128">
        <f t="shared" si="34"/>
        <v>0</v>
      </c>
    </row>
    <row r="204" spans="20:26" x14ac:dyDescent="0.25">
      <c r="T204" s="128">
        <f t="shared" si="28"/>
        <v>0</v>
      </c>
      <c r="U204" s="128">
        <f t="shared" si="29"/>
        <v>0</v>
      </c>
      <c r="V204" s="128">
        <f t="shared" si="30"/>
        <v>0</v>
      </c>
      <c r="W204" s="128">
        <f t="shared" si="31"/>
        <v>0</v>
      </c>
      <c r="X204" s="128">
        <f t="shared" si="32"/>
        <v>0</v>
      </c>
      <c r="Y204" s="128">
        <f t="shared" si="33"/>
        <v>0</v>
      </c>
      <c r="Z204" s="128">
        <f t="shared" si="34"/>
        <v>0</v>
      </c>
    </row>
    <row r="205" spans="20:26" x14ac:dyDescent="0.25">
      <c r="T205" s="128">
        <f t="shared" si="28"/>
        <v>0</v>
      </c>
      <c r="U205" s="128">
        <f t="shared" si="29"/>
        <v>0</v>
      </c>
      <c r="V205" s="128">
        <f t="shared" si="30"/>
        <v>0</v>
      </c>
      <c r="W205" s="128">
        <f t="shared" si="31"/>
        <v>0</v>
      </c>
      <c r="X205" s="128">
        <f t="shared" si="32"/>
        <v>0</v>
      </c>
      <c r="Y205" s="128">
        <f t="shared" si="33"/>
        <v>0</v>
      </c>
      <c r="Z205" s="128">
        <f t="shared" si="34"/>
        <v>0</v>
      </c>
    </row>
    <row r="206" spans="20:26" x14ac:dyDescent="0.25">
      <c r="T206" s="128">
        <f t="shared" si="28"/>
        <v>0</v>
      </c>
      <c r="U206" s="128">
        <f t="shared" si="29"/>
        <v>0</v>
      </c>
      <c r="V206" s="128">
        <f t="shared" si="30"/>
        <v>0</v>
      </c>
      <c r="W206" s="128">
        <f t="shared" si="31"/>
        <v>0</v>
      </c>
      <c r="X206" s="128">
        <f t="shared" si="32"/>
        <v>0</v>
      </c>
      <c r="Y206" s="128">
        <f t="shared" si="33"/>
        <v>0</v>
      </c>
      <c r="Z206" s="128">
        <f t="shared" si="34"/>
        <v>0</v>
      </c>
    </row>
    <row r="207" spans="20:26" x14ac:dyDescent="0.25">
      <c r="T207" s="128">
        <f t="shared" si="28"/>
        <v>0</v>
      </c>
      <c r="U207" s="128">
        <f t="shared" si="29"/>
        <v>0</v>
      </c>
      <c r="V207" s="128">
        <f t="shared" si="30"/>
        <v>0</v>
      </c>
      <c r="W207" s="128">
        <f t="shared" si="31"/>
        <v>0</v>
      </c>
      <c r="X207" s="128">
        <f t="shared" si="32"/>
        <v>0</v>
      </c>
      <c r="Y207" s="128">
        <f t="shared" si="33"/>
        <v>0</v>
      </c>
      <c r="Z207" s="128">
        <f t="shared" si="34"/>
        <v>0</v>
      </c>
    </row>
    <row r="208" spans="20:26" x14ac:dyDescent="0.25">
      <c r="T208" s="128">
        <f t="shared" si="28"/>
        <v>0</v>
      </c>
      <c r="U208" s="128">
        <f t="shared" si="29"/>
        <v>0</v>
      </c>
      <c r="V208" s="128">
        <f t="shared" si="30"/>
        <v>0</v>
      </c>
      <c r="W208" s="128">
        <f t="shared" si="31"/>
        <v>0</v>
      </c>
      <c r="X208" s="128">
        <f t="shared" si="32"/>
        <v>0</v>
      </c>
      <c r="Y208" s="128">
        <f t="shared" si="33"/>
        <v>0</v>
      </c>
      <c r="Z208" s="128">
        <f t="shared" si="34"/>
        <v>0</v>
      </c>
    </row>
    <row r="209" spans="20:26" x14ac:dyDescent="0.25">
      <c r="T209" s="128">
        <f t="shared" si="28"/>
        <v>0</v>
      </c>
      <c r="U209" s="128">
        <f t="shared" si="29"/>
        <v>0</v>
      </c>
      <c r="V209" s="128">
        <f t="shared" si="30"/>
        <v>0</v>
      </c>
      <c r="W209" s="128">
        <f t="shared" si="31"/>
        <v>0</v>
      </c>
      <c r="X209" s="128">
        <f t="shared" si="32"/>
        <v>0</v>
      </c>
      <c r="Y209" s="128">
        <f t="shared" si="33"/>
        <v>0</v>
      </c>
      <c r="Z209" s="128">
        <f t="shared" si="34"/>
        <v>0</v>
      </c>
    </row>
    <row r="210" spans="20:26" x14ac:dyDescent="0.25">
      <c r="T210" s="128">
        <f t="shared" si="28"/>
        <v>0</v>
      </c>
      <c r="U210" s="128">
        <f t="shared" si="29"/>
        <v>0</v>
      </c>
      <c r="V210" s="128">
        <f t="shared" si="30"/>
        <v>0</v>
      </c>
      <c r="W210" s="128">
        <f t="shared" si="31"/>
        <v>0</v>
      </c>
      <c r="X210" s="128">
        <f t="shared" si="32"/>
        <v>0</v>
      </c>
      <c r="Y210" s="128">
        <f t="shared" si="33"/>
        <v>0</v>
      </c>
      <c r="Z210" s="128">
        <f t="shared" si="34"/>
        <v>0</v>
      </c>
    </row>
    <row r="211" spans="20:26" x14ac:dyDescent="0.25">
      <c r="T211" s="128">
        <f t="shared" si="28"/>
        <v>0</v>
      </c>
      <c r="U211" s="128">
        <f t="shared" si="29"/>
        <v>0</v>
      </c>
      <c r="V211" s="128">
        <f t="shared" si="30"/>
        <v>0</v>
      </c>
      <c r="W211" s="128">
        <f t="shared" si="31"/>
        <v>0</v>
      </c>
      <c r="X211" s="128">
        <f t="shared" si="32"/>
        <v>0</v>
      </c>
      <c r="Y211" s="128">
        <f t="shared" si="33"/>
        <v>0</v>
      </c>
      <c r="Z211" s="128">
        <f t="shared" si="34"/>
        <v>0</v>
      </c>
    </row>
    <row r="212" spans="20:26" x14ac:dyDescent="0.25">
      <c r="T212" s="128">
        <f t="shared" si="28"/>
        <v>0</v>
      </c>
      <c r="U212" s="128">
        <f t="shared" si="29"/>
        <v>0</v>
      </c>
      <c r="V212" s="128">
        <f t="shared" si="30"/>
        <v>0</v>
      </c>
      <c r="W212" s="128">
        <f t="shared" si="31"/>
        <v>0</v>
      </c>
      <c r="X212" s="128">
        <f t="shared" si="32"/>
        <v>0</v>
      </c>
      <c r="Y212" s="128">
        <f t="shared" si="33"/>
        <v>0</v>
      </c>
      <c r="Z212" s="128">
        <f t="shared" si="34"/>
        <v>0</v>
      </c>
    </row>
    <row r="213" spans="20:26" x14ac:dyDescent="0.25">
      <c r="T213" s="128">
        <f t="shared" si="28"/>
        <v>0</v>
      </c>
      <c r="U213" s="128">
        <f t="shared" si="29"/>
        <v>0</v>
      </c>
      <c r="V213" s="128">
        <f t="shared" si="30"/>
        <v>0</v>
      </c>
      <c r="W213" s="128">
        <f t="shared" si="31"/>
        <v>0</v>
      </c>
      <c r="X213" s="128">
        <f t="shared" si="32"/>
        <v>0</v>
      </c>
      <c r="Y213" s="128">
        <f t="shared" si="33"/>
        <v>0</v>
      </c>
      <c r="Z213" s="128">
        <f t="shared" si="34"/>
        <v>0</v>
      </c>
    </row>
    <row r="214" spans="20:26" x14ac:dyDescent="0.25">
      <c r="T214" s="128">
        <f t="shared" si="28"/>
        <v>0</v>
      </c>
      <c r="U214" s="128">
        <f t="shared" si="29"/>
        <v>0</v>
      </c>
      <c r="V214" s="128">
        <f t="shared" si="30"/>
        <v>0</v>
      </c>
      <c r="W214" s="128">
        <f t="shared" si="31"/>
        <v>0</v>
      </c>
      <c r="X214" s="128">
        <f t="shared" si="32"/>
        <v>0</v>
      </c>
      <c r="Y214" s="128">
        <f t="shared" si="33"/>
        <v>0</v>
      </c>
      <c r="Z214" s="128">
        <f t="shared" si="34"/>
        <v>0</v>
      </c>
    </row>
    <row r="215" spans="20:26" x14ac:dyDescent="0.25">
      <c r="T215" s="128">
        <f t="shared" si="28"/>
        <v>0</v>
      </c>
      <c r="U215" s="128">
        <f t="shared" si="29"/>
        <v>0</v>
      </c>
      <c r="V215" s="128">
        <f t="shared" si="30"/>
        <v>0</v>
      </c>
      <c r="W215" s="128">
        <f t="shared" si="31"/>
        <v>0</v>
      </c>
      <c r="X215" s="128">
        <f t="shared" si="32"/>
        <v>0</v>
      </c>
      <c r="Y215" s="128">
        <f t="shared" si="33"/>
        <v>0</v>
      </c>
      <c r="Z215" s="128">
        <f t="shared" si="34"/>
        <v>0</v>
      </c>
    </row>
    <row r="216" spans="20:26" x14ac:dyDescent="0.25">
      <c r="T216" s="128">
        <f t="shared" si="28"/>
        <v>0</v>
      </c>
      <c r="U216" s="128">
        <f t="shared" si="29"/>
        <v>0</v>
      </c>
      <c r="V216" s="128">
        <f t="shared" si="30"/>
        <v>0</v>
      </c>
      <c r="W216" s="128">
        <f t="shared" si="31"/>
        <v>0</v>
      </c>
      <c r="X216" s="128">
        <f t="shared" si="32"/>
        <v>0</v>
      </c>
      <c r="Y216" s="128">
        <f t="shared" si="33"/>
        <v>0</v>
      </c>
      <c r="Z216" s="128">
        <f t="shared" si="34"/>
        <v>0</v>
      </c>
    </row>
    <row r="217" spans="20:26" x14ac:dyDescent="0.25">
      <c r="T217" s="128">
        <f t="shared" si="28"/>
        <v>0</v>
      </c>
      <c r="U217" s="128">
        <f t="shared" si="29"/>
        <v>0</v>
      </c>
      <c r="V217" s="128">
        <f t="shared" si="30"/>
        <v>0</v>
      </c>
      <c r="W217" s="128">
        <f t="shared" si="31"/>
        <v>0</v>
      </c>
      <c r="X217" s="128">
        <f t="shared" si="32"/>
        <v>0</v>
      </c>
      <c r="Y217" s="128">
        <f t="shared" si="33"/>
        <v>0</v>
      </c>
      <c r="Z217" s="128">
        <f t="shared" si="34"/>
        <v>0</v>
      </c>
    </row>
    <row r="218" spans="20:26" x14ac:dyDescent="0.25">
      <c r="T218" s="128">
        <f t="shared" si="28"/>
        <v>0</v>
      </c>
      <c r="U218" s="128">
        <f t="shared" si="29"/>
        <v>0</v>
      </c>
      <c r="V218" s="128">
        <f t="shared" si="30"/>
        <v>0</v>
      </c>
      <c r="W218" s="128">
        <f t="shared" si="31"/>
        <v>0</v>
      </c>
      <c r="X218" s="128">
        <f t="shared" si="32"/>
        <v>0</v>
      </c>
      <c r="Y218" s="128">
        <f t="shared" si="33"/>
        <v>0</v>
      </c>
      <c r="Z218" s="128">
        <f t="shared" si="34"/>
        <v>0</v>
      </c>
    </row>
    <row r="219" spans="20:26" x14ac:dyDescent="0.25">
      <c r="T219" s="128">
        <f t="shared" si="28"/>
        <v>0</v>
      </c>
      <c r="U219" s="128">
        <f t="shared" si="29"/>
        <v>0</v>
      </c>
      <c r="V219" s="128">
        <f t="shared" si="30"/>
        <v>0</v>
      </c>
      <c r="W219" s="128">
        <f t="shared" si="31"/>
        <v>0</v>
      </c>
      <c r="X219" s="128">
        <f t="shared" si="32"/>
        <v>0</v>
      </c>
      <c r="Y219" s="128">
        <f t="shared" si="33"/>
        <v>0</v>
      </c>
      <c r="Z219" s="128">
        <f t="shared" si="34"/>
        <v>0</v>
      </c>
    </row>
    <row r="220" spans="20:26" x14ac:dyDescent="0.25">
      <c r="T220" s="128">
        <f t="shared" si="28"/>
        <v>0</v>
      </c>
      <c r="U220" s="128">
        <f t="shared" si="29"/>
        <v>0</v>
      </c>
      <c r="V220" s="128">
        <f t="shared" si="30"/>
        <v>0</v>
      </c>
      <c r="W220" s="128">
        <f t="shared" si="31"/>
        <v>0</v>
      </c>
      <c r="X220" s="128">
        <f t="shared" si="32"/>
        <v>0</v>
      </c>
      <c r="Y220" s="128">
        <f t="shared" si="33"/>
        <v>0</v>
      </c>
      <c r="Z220" s="128">
        <f t="shared" si="34"/>
        <v>0</v>
      </c>
    </row>
    <row r="221" spans="20:26" x14ac:dyDescent="0.25">
      <c r="T221" s="128">
        <f t="shared" si="28"/>
        <v>0</v>
      </c>
      <c r="U221" s="128">
        <f t="shared" si="29"/>
        <v>0</v>
      </c>
      <c r="V221" s="128">
        <f t="shared" si="30"/>
        <v>0</v>
      </c>
      <c r="W221" s="128">
        <f t="shared" si="31"/>
        <v>0</v>
      </c>
      <c r="X221" s="128">
        <f t="shared" si="32"/>
        <v>0</v>
      </c>
      <c r="Y221" s="128">
        <f t="shared" si="33"/>
        <v>0</v>
      </c>
      <c r="Z221" s="128">
        <f t="shared" si="34"/>
        <v>0</v>
      </c>
    </row>
    <row r="222" spans="20:26" x14ac:dyDescent="0.25">
      <c r="T222" s="128">
        <f t="shared" si="28"/>
        <v>0</v>
      </c>
      <c r="U222" s="128">
        <f t="shared" si="29"/>
        <v>0</v>
      </c>
      <c r="V222" s="128">
        <f t="shared" si="30"/>
        <v>0</v>
      </c>
      <c r="W222" s="128">
        <f t="shared" si="31"/>
        <v>0</v>
      </c>
      <c r="X222" s="128">
        <f t="shared" si="32"/>
        <v>0</v>
      </c>
      <c r="Y222" s="128">
        <f t="shared" si="33"/>
        <v>0</v>
      </c>
      <c r="Z222" s="128">
        <f t="shared" si="34"/>
        <v>0</v>
      </c>
    </row>
    <row r="223" spans="20:26" x14ac:dyDescent="0.25">
      <c r="T223" s="128">
        <f t="shared" si="28"/>
        <v>0</v>
      </c>
      <c r="U223" s="128">
        <f t="shared" si="29"/>
        <v>0</v>
      </c>
      <c r="V223" s="128">
        <f t="shared" si="30"/>
        <v>0</v>
      </c>
      <c r="W223" s="128">
        <f t="shared" si="31"/>
        <v>0</v>
      </c>
      <c r="X223" s="128">
        <f t="shared" si="32"/>
        <v>0</v>
      </c>
      <c r="Y223" s="128">
        <f t="shared" si="33"/>
        <v>0</v>
      </c>
      <c r="Z223" s="128">
        <f t="shared" si="34"/>
        <v>0</v>
      </c>
    </row>
    <row r="224" spans="20:26" x14ac:dyDescent="0.25">
      <c r="T224" s="128">
        <f t="shared" si="28"/>
        <v>0</v>
      </c>
      <c r="U224" s="128">
        <f t="shared" si="29"/>
        <v>0</v>
      </c>
      <c r="V224" s="128">
        <f t="shared" si="30"/>
        <v>0</v>
      </c>
      <c r="W224" s="128">
        <f t="shared" si="31"/>
        <v>0</v>
      </c>
      <c r="X224" s="128">
        <f t="shared" si="32"/>
        <v>0</v>
      </c>
      <c r="Y224" s="128">
        <f t="shared" si="33"/>
        <v>0</v>
      </c>
      <c r="Z224" s="128">
        <f t="shared" si="34"/>
        <v>0</v>
      </c>
    </row>
    <row r="225" spans="20:26" x14ac:dyDescent="0.25">
      <c r="T225" s="128">
        <f t="shared" si="28"/>
        <v>0</v>
      </c>
      <c r="U225" s="128">
        <f t="shared" si="29"/>
        <v>0</v>
      </c>
      <c r="V225" s="128">
        <f t="shared" si="30"/>
        <v>0</v>
      </c>
      <c r="W225" s="128">
        <f t="shared" si="31"/>
        <v>0</v>
      </c>
      <c r="X225" s="128">
        <f t="shared" si="32"/>
        <v>0</v>
      </c>
      <c r="Y225" s="128">
        <f t="shared" si="33"/>
        <v>0</v>
      </c>
      <c r="Z225" s="128">
        <f t="shared" si="34"/>
        <v>0</v>
      </c>
    </row>
    <row r="226" spans="20:26" x14ac:dyDescent="0.25">
      <c r="T226" s="128">
        <f t="shared" si="28"/>
        <v>0</v>
      </c>
      <c r="U226" s="128">
        <f t="shared" si="29"/>
        <v>0</v>
      </c>
      <c r="V226" s="128">
        <f t="shared" si="30"/>
        <v>0</v>
      </c>
      <c r="W226" s="128">
        <f t="shared" si="31"/>
        <v>0</v>
      </c>
      <c r="X226" s="128">
        <f t="shared" si="32"/>
        <v>0</v>
      </c>
      <c r="Y226" s="128">
        <f t="shared" si="33"/>
        <v>0</v>
      </c>
      <c r="Z226" s="128">
        <f t="shared" si="34"/>
        <v>0</v>
      </c>
    </row>
    <row r="227" spans="20:26" x14ac:dyDescent="0.25">
      <c r="T227" s="128">
        <f t="shared" si="28"/>
        <v>0</v>
      </c>
      <c r="U227" s="128">
        <f t="shared" si="29"/>
        <v>0</v>
      </c>
      <c r="V227" s="128">
        <f t="shared" si="30"/>
        <v>0</v>
      </c>
      <c r="W227" s="128">
        <f t="shared" si="31"/>
        <v>0</v>
      </c>
      <c r="X227" s="128">
        <f t="shared" si="32"/>
        <v>0</v>
      </c>
      <c r="Y227" s="128">
        <f t="shared" si="33"/>
        <v>0</v>
      </c>
      <c r="Z227" s="128">
        <f t="shared" si="34"/>
        <v>0</v>
      </c>
    </row>
    <row r="228" spans="20:26" x14ac:dyDescent="0.25">
      <c r="T228" s="128">
        <f t="shared" si="28"/>
        <v>0</v>
      </c>
      <c r="U228" s="128">
        <f t="shared" si="29"/>
        <v>0</v>
      </c>
      <c r="V228" s="128">
        <f t="shared" si="30"/>
        <v>0</v>
      </c>
      <c r="W228" s="128">
        <f t="shared" si="31"/>
        <v>0</v>
      </c>
      <c r="X228" s="128">
        <f t="shared" si="32"/>
        <v>0</v>
      </c>
      <c r="Y228" s="128">
        <f t="shared" si="33"/>
        <v>0</v>
      </c>
      <c r="Z228" s="128">
        <f t="shared" si="34"/>
        <v>0</v>
      </c>
    </row>
    <row r="229" spans="20:26" x14ac:dyDescent="0.25">
      <c r="T229" s="128">
        <f t="shared" si="28"/>
        <v>0</v>
      </c>
      <c r="U229" s="128">
        <f t="shared" si="29"/>
        <v>0</v>
      </c>
      <c r="V229" s="128">
        <f t="shared" si="30"/>
        <v>0</v>
      </c>
      <c r="W229" s="128">
        <f t="shared" si="31"/>
        <v>0</v>
      </c>
      <c r="X229" s="128">
        <f t="shared" si="32"/>
        <v>0</v>
      </c>
      <c r="Y229" s="128">
        <f t="shared" si="33"/>
        <v>0</v>
      </c>
      <c r="Z229" s="128">
        <f t="shared" si="34"/>
        <v>0</v>
      </c>
    </row>
    <row r="230" spans="20:26" x14ac:dyDescent="0.25">
      <c r="T230" s="128">
        <f t="shared" ref="T230:T293" si="35">IF(ISBLANK(L230),E230,L230)</f>
        <v>0</v>
      </c>
      <c r="U230" s="128">
        <f t="shared" ref="U230:U293" si="36">IF(ISBLANK(M230),F230,M230)</f>
        <v>0</v>
      </c>
      <c r="V230" s="128">
        <f t="shared" ref="V230:V293" si="37">IF(ISBLANK(N230),G230,N230)</f>
        <v>0</v>
      </c>
      <c r="W230" s="128">
        <f t="shared" ref="W230:W293" si="38">IF(ISBLANK(O230),H230,O230)</f>
        <v>0</v>
      </c>
      <c r="X230" s="128">
        <f t="shared" ref="X230:X293" si="39">IF(ISBLANK(P230),I230,P230)</f>
        <v>0</v>
      </c>
      <c r="Y230" s="128">
        <f t="shared" ref="Y230:Y293" si="40">IF(ISBLANK(Q230),J230,Q230)</f>
        <v>0</v>
      </c>
      <c r="Z230" s="128">
        <f t="shared" ref="Z230:Z293" si="41">IF(ISBLANK(R230),K230,R230)</f>
        <v>0</v>
      </c>
    </row>
    <row r="231" spans="20:26" x14ac:dyDescent="0.25">
      <c r="T231" s="128">
        <f t="shared" si="35"/>
        <v>0</v>
      </c>
      <c r="U231" s="128">
        <f t="shared" si="36"/>
        <v>0</v>
      </c>
      <c r="V231" s="128">
        <f t="shared" si="37"/>
        <v>0</v>
      </c>
      <c r="W231" s="128">
        <f t="shared" si="38"/>
        <v>0</v>
      </c>
      <c r="X231" s="128">
        <f t="shared" si="39"/>
        <v>0</v>
      </c>
      <c r="Y231" s="128">
        <f t="shared" si="40"/>
        <v>0</v>
      </c>
      <c r="Z231" s="128">
        <f t="shared" si="41"/>
        <v>0</v>
      </c>
    </row>
    <row r="232" spans="20:26" x14ac:dyDescent="0.25">
      <c r="T232" s="128">
        <f t="shared" si="35"/>
        <v>0</v>
      </c>
      <c r="U232" s="128">
        <f t="shared" si="36"/>
        <v>0</v>
      </c>
      <c r="V232" s="128">
        <f t="shared" si="37"/>
        <v>0</v>
      </c>
      <c r="W232" s="128">
        <f t="shared" si="38"/>
        <v>0</v>
      </c>
      <c r="X232" s="128">
        <f t="shared" si="39"/>
        <v>0</v>
      </c>
      <c r="Y232" s="128">
        <f t="shared" si="40"/>
        <v>0</v>
      </c>
      <c r="Z232" s="128">
        <f t="shared" si="41"/>
        <v>0</v>
      </c>
    </row>
    <row r="233" spans="20:26" x14ac:dyDescent="0.25">
      <c r="T233" s="128">
        <f t="shared" si="35"/>
        <v>0</v>
      </c>
      <c r="U233" s="128">
        <f t="shared" si="36"/>
        <v>0</v>
      </c>
      <c r="V233" s="128">
        <f t="shared" si="37"/>
        <v>0</v>
      </c>
      <c r="W233" s="128">
        <f t="shared" si="38"/>
        <v>0</v>
      </c>
      <c r="X233" s="128">
        <f t="shared" si="39"/>
        <v>0</v>
      </c>
      <c r="Y233" s="128">
        <f t="shared" si="40"/>
        <v>0</v>
      </c>
      <c r="Z233" s="128">
        <f t="shared" si="41"/>
        <v>0</v>
      </c>
    </row>
    <row r="234" spans="20:26" x14ac:dyDescent="0.25">
      <c r="T234" s="128">
        <f t="shared" si="35"/>
        <v>0</v>
      </c>
      <c r="U234" s="128">
        <f t="shared" si="36"/>
        <v>0</v>
      </c>
      <c r="V234" s="128">
        <f t="shared" si="37"/>
        <v>0</v>
      </c>
      <c r="W234" s="128">
        <f t="shared" si="38"/>
        <v>0</v>
      </c>
      <c r="X234" s="128">
        <f t="shared" si="39"/>
        <v>0</v>
      </c>
      <c r="Y234" s="128">
        <f t="shared" si="40"/>
        <v>0</v>
      </c>
      <c r="Z234" s="128">
        <f t="shared" si="41"/>
        <v>0</v>
      </c>
    </row>
    <row r="235" spans="20:26" x14ac:dyDescent="0.25">
      <c r="T235" s="128">
        <f t="shared" si="35"/>
        <v>0</v>
      </c>
      <c r="U235" s="128">
        <f t="shared" si="36"/>
        <v>0</v>
      </c>
      <c r="V235" s="128">
        <f t="shared" si="37"/>
        <v>0</v>
      </c>
      <c r="W235" s="128">
        <f t="shared" si="38"/>
        <v>0</v>
      </c>
      <c r="X235" s="128">
        <f t="shared" si="39"/>
        <v>0</v>
      </c>
      <c r="Y235" s="128">
        <f t="shared" si="40"/>
        <v>0</v>
      </c>
      <c r="Z235" s="128">
        <f t="shared" si="41"/>
        <v>0</v>
      </c>
    </row>
    <row r="236" spans="20:26" x14ac:dyDescent="0.25">
      <c r="T236" s="128">
        <f t="shared" si="35"/>
        <v>0</v>
      </c>
      <c r="U236" s="128">
        <f t="shared" si="36"/>
        <v>0</v>
      </c>
      <c r="V236" s="128">
        <f t="shared" si="37"/>
        <v>0</v>
      </c>
      <c r="W236" s="128">
        <f t="shared" si="38"/>
        <v>0</v>
      </c>
      <c r="X236" s="128">
        <f t="shared" si="39"/>
        <v>0</v>
      </c>
      <c r="Y236" s="128">
        <f t="shared" si="40"/>
        <v>0</v>
      </c>
      <c r="Z236" s="128">
        <f t="shared" si="41"/>
        <v>0</v>
      </c>
    </row>
    <row r="237" spans="20:26" x14ac:dyDescent="0.25">
      <c r="T237" s="128">
        <f t="shared" si="35"/>
        <v>0</v>
      </c>
      <c r="U237" s="128">
        <f t="shared" si="36"/>
        <v>0</v>
      </c>
      <c r="V237" s="128">
        <f t="shared" si="37"/>
        <v>0</v>
      </c>
      <c r="W237" s="128">
        <f t="shared" si="38"/>
        <v>0</v>
      </c>
      <c r="X237" s="128">
        <f t="shared" si="39"/>
        <v>0</v>
      </c>
      <c r="Y237" s="128">
        <f t="shared" si="40"/>
        <v>0</v>
      </c>
      <c r="Z237" s="128">
        <f t="shared" si="41"/>
        <v>0</v>
      </c>
    </row>
    <row r="238" spans="20:26" x14ac:dyDescent="0.25">
      <c r="T238" s="128">
        <f t="shared" si="35"/>
        <v>0</v>
      </c>
      <c r="U238" s="128">
        <f t="shared" si="36"/>
        <v>0</v>
      </c>
      <c r="V238" s="128">
        <f t="shared" si="37"/>
        <v>0</v>
      </c>
      <c r="W238" s="128">
        <f t="shared" si="38"/>
        <v>0</v>
      </c>
      <c r="X238" s="128">
        <f t="shared" si="39"/>
        <v>0</v>
      </c>
      <c r="Y238" s="128">
        <f t="shared" si="40"/>
        <v>0</v>
      </c>
      <c r="Z238" s="128">
        <f t="shared" si="41"/>
        <v>0</v>
      </c>
    </row>
    <row r="239" spans="20:26" x14ac:dyDescent="0.25">
      <c r="T239" s="128">
        <f t="shared" si="35"/>
        <v>0</v>
      </c>
      <c r="U239" s="128">
        <f t="shared" si="36"/>
        <v>0</v>
      </c>
      <c r="V239" s="128">
        <f t="shared" si="37"/>
        <v>0</v>
      </c>
      <c r="W239" s="128">
        <f t="shared" si="38"/>
        <v>0</v>
      </c>
      <c r="X239" s="128">
        <f t="shared" si="39"/>
        <v>0</v>
      </c>
      <c r="Y239" s="128">
        <f t="shared" si="40"/>
        <v>0</v>
      </c>
      <c r="Z239" s="128">
        <f t="shared" si="41"/>
        <v>0</v>
      </c>
    </row>
    <row r="240" spans="20:26" x14ac:dyDescent="0.25">
      <c r="T240" s="128">
        <f t="shared" si="35"/>
        <v>0</v>
      </c>
      <c r="U240" s="128">
        <f t="shared" si="36"/>
        <v>0</v>
      </c>
      <c r="V240" s="128">
        <f t="shared" si="37"/>
        <v>0</v>
      </c>
      <c r="W240" s="128">
        <f t="shared" si="38"/>
        <v>0</v>
      </c>
      <c r="X240" s="128">
        <f t="shared" si="39"/>
        <v>0</v>
      </c>
      <c r="Y240" s="128">
        <f t="shared" si="40"/>
        <v>0</v>
      </c>
      <c r="Z240" s="128">
        <f t="shared" si="41"/>
        <v>0</v>
      </c>
    </row>
    <row r="241" spans="20:26" x14ac:dyDescent="0.25">
      <c r="T241" s="128">
        <f t="shared" si="35"/>
        <v>0</v>
      </c>
      <c r="U241" s="128">
        <f t="shared" si="36"/>
        <v>0</v>
      </c>
      <c r="V241" s="128">
        <f t="shared" si="37"/>
        <v>0</v>
      </c>
      <c r="W241" s="128">
        <f t="shared" si="38"/>
        <v>0</v>
      </c>
      <c r="X241" s="128">
        <f t="shared" si="39"/>
        <v>0</v>
      </c>
      <c r="Y241" s="128">
        <f t="shared" si="40"/>
        <v>0</v>
      </c>
      <c r="Z241" s="128">
        <f t="shared" si="41"/>
        <v>0</v>
      </c>
    </row>
    <row r="242" spans="20:26" x14ac:dyDescent="0.25">
      <c r="T242" s="128">
        <f t="shared" si="35"/>
        <v>0</v>
      </c>
      <c r="U242" s="128">
        <f t="shared" si="36"/>
        <v>0</v>
      </c>
      <c r="V242" s="128">
        <f t="shared" si="37"/>
        <v>0</v>
      </c>
      <c r="W242" s="128">
        <f t="shared" si="38"/>
        <v>0</v>
      </c>
      <c r="X242" s="128">
        <f t="shared" si="39"/>
        <v>0</v>
      </c>
      <c r="Y242" s="128">
        <f t="shared" si="40"/>
        <v>0</v>
      </c>
      <c r="Z242" s="128">
        <f t="shared" si="41"/>
        <v>0</v>
      </c>
    </row>
    <row r="243" spans="20:26" x14ac:dyDescent="0.25">
      <c r="T243" s="128">
        <f t="shared" si="35"/>
        <v>0</v>
      </c>
      <c r="U243" s="128">
        <f t="shared" si="36"/>
        <v>0</v>
      </c>
      <c r="V243" s="128">
        <f t="shared" si="37"/>
        <v>0</v>
      </c>
      <c r="W243" s="128">
        <f t="shared" si="38"/>
        <v>0</v>
      </c>
      <c r="X243" s="128">
        <f t="shared" si="39"/>
        <v>0</v>
      </c>
      <c r="Y243" s="128">
        <f t="shared" si="40"/>
        <v>0</v>
      </c>
      <c r="Z243" s="128">
        <f t="shared" si="41"/>
        <v>0</v>
      </c>
    </row>
    <row r="244" spans="20:26" x14ac:dyDescent="0.25">
      <c r="T244" s="128">
        <f t="shared" si="35"/>
        <v>0</v>
      </c>
      <c r="U244" s="128">
        <f t="shared" si="36"/>
        <v>0</v>
      </c>
      <c r="V244" s="128">
        <f t="shared" si="37"/>
        <v>0</v>
      </c>
      <c r="W244" s="128">
        <f t="shared" si="38"/>
        <v>0</v>
      </c>
      <c r="X244" s="128">
        <f t="shared" si="39"/>
        <v>0</v>
      </c>
      <c r="Y244" s="128">
        <f t="shared" si="40"/>
        <v>0</v>
      </c>
      <c r="Z244" s="128">
        <f t="shared" si="41"/>
        <v>0</v>
      </c>
    </row>
    <row r="245" spans="20:26" x14ac:dyDescent="0.25">
      <c r="T245" s="128">
        <f t="shared" si="35"/>
        <v>0</v>
      </c>
      <c r="U245" s="128">
        <f t="shared" si="36"/>
        <v>0</v>
      </c>
      <c r="V245" s="128">
        <f t="shared" si="37"/>
        <v>0</v>
      </c>
      <c r="W245" s="128">
        <f t="shared" si="38"/>
        <v>0</v>
      </c>
      <c r="X245" s="128">
        <f t="shared" si="39"/>
        <v>0</v>
      </c>
      <c r="Y245" s="128">
        <f t="shared" si="40"/>
        <v>0</v>
      </c>
      <c r="Z245" s="128">
        <f t="shared" si="41"/>
        <v>0</v>
      </c>
    </row>
    <row r="246" spans="20:26" x14ac:dyDescent="0.25">
      <c r="T246" s="128">
        <f t="shared" si="35"/>
        <v>0</v>
      </c>
      <c r="U246" s="128">
        <f t="shared" si="36"/>
        <v>0</v>
      </c>
      <c r="V246" s="128">
        <f t="shared" si="37"/>
        <v>0</v>
      </c>
      <c r="W246" s="128">
        <f t="shared" si="38"/>
        <v>0</v>
      </c>
      <c r="X246" s="128">
        <f t="shared" si="39"/>
        <v>0</v>
      </c>
      <c r="Y246" s="128">
        <f t="shared" si="40"/>
        <v>0</v>
      </c>
      <c r="Z246" s="128">
        <f t="shared" si="41"/>
        <v>0</v>
      </c>
    </row>
    <row r="247" spans="20:26" x14ac:dyDescent="0.25">
      <c r="T247" s="128">
        <f t="shared" si="35"/>
        <v>0</v>
      </c>
      <c r="U247" s="128">
        <f t="shared" si="36"/>
        <v>0</v>
      </c>
      <c r="V247" s="128">
        <f t="shared" si="37"/>
        <v>0</v>
      </c>
      <c r="W247" s="128">
        <f t="shared" si="38"/>
        <v>0</v>
      </c>
      <c r="X247" s="128">
        <f t="shared" si="39"/>
        <v>0</v>
      </c>
      <c r="Y247" s="128">
        <f t="shared" si="40"/>
        <v>0</v>
      </c>
      <c r="Z247" s="128">
        <f t="shared" si="41"/>
        <v>0</v>
      </c>
    </row>
    <row r="248" spans="20:26" x14ac:dyDescent="0.25">
      <c r="T248" s="128">
        <f t="shared" si="35"/>
        <v>0</v>
      </c>
      <c r="U248" s="128">
        <f t="shared" si="36"/>
        <v>0</v>
      </c>
      <c r="V248" s="128">
        <f t="shared" si="37"/>
        <v>0</v>
      </c>
      <c r="W248" s="128">
        <f t="shared" si="38"/>
        <v>0</v>
      </c>
      <c r="X248" s="128">
        <f t="shared" si="39"/>
        <v>0</v>
      </c>
      <c r="Y248" s="128">
        <f t="shared" si="40"/>
        <v>0</v>
      </c>
      <c r="Z248" s="128">
        <f t="shared" si="41"/>
        <v>0</v>
      </c>
    </row>
    <row r="249" spans="20:26" x14ac:dyDescent="0.25">
      <c r="T249" s="128">
        <f t="shared" si="35"/>
        <v>0</v>
      </c>
      <c r="U249" s="128">
        <f t="shared" si="36"/>
        <v>0</v>
      </c>
      <c r="V249" s="128">
        <f t="shared" si="37"/>
        <v>0</v>
      </c>
      <c r="W249" s="128">
        <f t="shared" si="38"/>
        <v>0</v>
      </c>
      <c r="X249" s="128">
        <f t="shared" si="39"/>
        <v>0</v>
      </c>
      <c r="Y249" s="128">
        <f t="shared" si="40"/>
        <v>0</v>
      </c>
      <c r="Z249" s="128">
        <f t="shared" si="41"/>
        <v>0</v>
      </c>
    </row>
    <row r="250" spans="20:26" x14ac:dyDescent="0.25">
      <c r="T250" s="128">
        <f t="shared" si="35"/>
        <v>0</v>
      </c>
      <c r="U250" s="128">
        <f t="shared" si="36"/>
        <v>0</v>
      </c>
      <c r="V250" s="128">
        <f t="shared" si="37"/>
        <v>0</v>
      </c>
      <c r="W250" s="128">
        <f t="shared" si="38"/>
        <v>0</v>
      </c>
      <c r="X250" s="128">
        <f t="shared" si="39"/>
        <v>0</v>
      </c>
      <c r="Y250" s="128">
        <f t="shared" si="40"/>
        <v>0</v>
      </c>
      <c r="Z250" s="128">
        <f t="shared" si="41"/>
        <v>0</v>
      </c>
    </row>
    <row r="251" spans="20:26" x14ac:dyDescent="0.25">
      <c r="T251" s="128">
        <f t="shared" si="35"/>
        <v>0</v>
      </c>
      <c r="U251" s="128">
        <f t="shared" si="36"/>
        <v>0</v>
      </c>
      <c r="V251" s="128">
        <f t="shared" si="37"/>
        <v>0</v>
      </c>
      <c r="W251" s="128">
        <f t="shared" si="38"/>
        <v>0</v>
      </c>
      <c r="X251" s="128">
        <f t="shared" si="39"/>
        <v>0</v>
      </c>
      <c r="Y251" s="128">
        <f t="shared" si="40"/>
        <v>0</v>
      </c>
      <c r="Z251" s="128">
        <f t="shared" si="41"/>
        <v>0</v>
      </c>
    </row>
    <row r="252" spans="20:26" x14ac:dyDescent="0.25">
      <c r="T252" s="128">
        <f t="shared" si="35"/>
        <v>0</v>
      </c>
      <c r="U252" s="128">
        <f t="shared" si="36"/>
        <v>0</v>
      </c>
      <c r="V252" s="128">
        <f t="shared" si="37"/>
        <v>0</v>
      </c>
      <c r="W252" s="128">
        <f t="shared" si="38"/>
        <v>0</v>
      </c>
      <c r="X252" s="128">
        <f t="shared" si="39"/>
        <v>0</v>
      </c>
      <c r="Y252" s="128">
        <f t="shared" si="40"/>
        <v>0</v>
      </c>
      <c r="Z252" s="128">
        <f t="shared" si="41"/>
        <v>0</v>
      </c>
    </row>
    <row r="253" spans="20:26" x14ac:dyDescent="0.25">
      <c r="T253" s="128">
        <f t="shared" si="35"/>
        <v>0</v>
      </c>
      <c r="U253" s="128">
        <f t="shared" si="36"/>
        <v>0</v>
      </c>
      <c r="V253" s="128">
        <f t="shared" si="37"/>
        <v>0</v>
      </c>
      <c r="W253" s="128">
        <f t="shared" si="38"/>
        <v>0</v>
      </c>
      <c r="X253" s="128">
        <f t="shared" si="39"/>
        <v>0</v>
      </c>
      <c r="Y253" s="128">
        <f t="shared" si="40"/>
        <v>0</v>
      </c>
      <c r="Z253" s="128">
        <f t="shared" si="41"/>
        <v>0</v>
      </c>
    </row>
    <row r="254" spans="20:26" x14ac:dyDescent="0.25">
      <c r="T254" s="128">
        <f t="shared" si="35"/>
        <v>0</v>
      </c>
      <c r="U254" s="128">
        <f t="shared" si="36"/>
        <v>0</v>
      </c>
      <c r="V254" s="128">
        <f t="shared" si="37"/>
        <v>0</v>
      </c>
      <c r="W254" s="128">
        <f t="shared" si="38"/>
        <v>0</v>
      </c>
      <c r="X254" s="128">
        <f t="shared" si="39"/>
        <v>0</v>
      </c>
      <c r="Y254" s="128">
        <f t="shared" si="40"/>
        <v>0</v>
      </c>
      <c r="Z254" s="128">
        <f t="shared" si="41"/>
        <v>0</v>
      </c>
    </row>
    <row r="255" spans="20:26" x14ac:dyDescent="0.25">
      <c r="T255" s="128">
        <f t="shared" si="35"/>
        <v>0</v>
      </c>
      <c r="U255" s="128">
        <f t="shared" si="36"/>
        <v>0</v>
      </c>
      <c r="V255" s="128">
        <f t="shared" si="37"/>
        <v>0</v>
      </c>
      <c r="W255" s="128">
        <f t="shared" si="38"/>
        <v>0</v>
      </c>
      <c r="X255" s="128">
        <f t="shared" si="39"/>
        <v>0</v>
      </c>
      <c r="Y255" s="128">
        <f t="shared" si="40"/>
        <v>0</v>
      </c>
      <c r="Z255" s="128">
        <f t="shared" si="41"/>
        <v>0</v>
      </c>
    </row>
    <row r="256" spans="20:26" x14ac:dyDescent="0.25">
      <c r="T256" s="128">
        <f t="shared" si="35"/>
        <v>0</v>
      </c>
      <c r="U256" s="128">
        <f t="shared" si="36"/>
        <v>0</v>
      </c>
      <c r="V256" s="128">
        <f t="shared" si="37"/>
        <v>0</v>
      </c>
      <c r="W256" s="128">
        <f t="shared" si="38"/>
        <v>0</v>
      </c>
      <c r="X256" s="128">
        <f t="shared" si="39"/>
        <v>0</v>
      </c>
      <c r="Y256" s="128">
        <f t="shared" si="40"/>
        <v>0</v>
      </c>
      <c r="Z256" s="128">
        <f t="shared" si="41"/>
        <v>0</v>
      </c>
    </row>
    <row r="257" spans="20:26" x14ac:dyDescent="0.25">
      <c r="T257" s="128">
        <f t="shared" si="35"/>
        <v>0</v>
      </c>
      <c r="U257" s="128">
        <f t="shared" si="36"/>
        <v>0</v>
      </c>
      <c r="V257" s="128">
        <f t="shared" si="37"/>
        <v>0</v>
      </c>
      <c r="W257" s="128">
        <f t="shared" si="38"/>
        <v>0</v>
      </c>
      <c r="X257" s="128">
        <f t="shared" si="39"/>
        <v>0</v>
      </c>
      <c r="Y257" s="128">
        <f t="shared" si="40"/>
        <v>0</v>
      </c>
      <c r="Z257" s="128">
        <f t="shared" si="41"/>
        <v>0</v>
      </c>
    </row>
    <row r="258" spans="20:26" x14ac:dyDescent="0.25">
      <c r="T258" s="128">
        <f t="shared" si="35"/>
        <v>0</v>
      </c>
      <c r="U258" s="128">
        <f t="shared" si="36"/>
        <v>0</v>
      </c>
      <c r="V258" s="128">
        <f t="shared" si="37"/>
        <v>0</v>
      </c>
      <c r="W258" s="128">
        <f t="shared" si="38"/>
        <v>0</v>
      </c>
      <c r="X258" s="128">
        <f t="shared" si="39"/>
        <v>0</v>
      </c>
      <c r="Y258" s="128">
        <f t="shared" si="40"/>
        <v>0</v>
      </c>
      <c r="Z258" s="128">
        <f t="shared" si="41"/>
        <v>0</v>
      </c>
    </row>
    <row r="259" spans="20:26" x14ac:dyDescent="0.25">
      <c r="T259" s="128">
        <f t="shared" si="35"/>
        <v>0</v>
      </c>
      <c r="U259" s="128">
        <f t="shared" si="36"/>
        <v>0</v>
      </c>
      <c r="V259" s="128">
        <f t="shared" si="37"/>
        <v>0</v>
      </c>
      <c r="W259" s="128">
        <f t="shared" si="38"/>
        <v>0</v>
      </c>
      <c r="X259" s="128">
        <f t="shared" si="39"/>
        <v>0</v>
      </c>
      <c r="Y259" s="128">
        <f t="shared" si="40"/>
        <v>0</v>
      </c>
      <c r="Z259" s="128">
        <f t="shared" si="41"/>
        <v>0</v>
      </c>
    </row>
    <row r="260" spans="20:26" x14ac:dyDescent="0.25">
      <c r="T260" s="128">
        <f t="shared" si="35"/>
        <v>0</v>
      </c>
      <c r="U260" s="128">
        <f t="shared" si="36"/>
        <v>0</v>
      </c>
      <c r="V260" s="128">
        <f t="shared" si="37"/>
        <v>0</v>
      </c>
      <c r="W260" s="128">
        <f t="shared" si="38"/>
        <v>0</v>
      </c>
      <c r="X260" s="128">
        <f t="shared" si="39"/>
        <v>0</v>
      </c>
      <c r="Y260" s="128">
        <f t="shared" si="40"/>
        <v>0</v>
      </c>
      <c r="Z260" s="128">
        <f t="shared" si="41"/>
        <v>0</v>
      </c>
    </row>
    <row r="261" spans="20:26" x14ac:dyDescent="0.25">
      <c r="T261" s="128">
        <f t="shared" si="35"/>
        <v>0</v>
      </c>
      <c r="U261" s="128">
        <f t="shared" si="36"/>
        <v>0</v>
      </c>
      <c r="V261" s="128">
        <f t="shared" si="37"/>
        <v>0</v>
      </c>
      <c r="W261" s="128">
        <f t="shared" si="38"/>
        <v>0</v>
      </c>
      <c r="X261" s="128">
        <f t="shared" si="39"/>
        <v>0</v>
      </c>
      <c r="Y261" s="128">
        <f t="shared" si="40"/>
        <v>0</v>
      </c>
      <c r="Z261" s="128">
        <f t="shared" si="41"/>
        <v>0</v>
      </c>
    </row>
    <row r="262" spans="20:26" x14ac:dyDescent="0.25">
      <c r="T262" s="128">
        <f t="shared" si="35"/>
        <v>0</v>
      </c>
      <c r="U262" s="128">
        <f t="shared" si="36"/>
        <v>0</v>
      </c>
      <c r="V262" s="128">
        <f t="shared" si="37"/>
        <v>0</v>
      </c>
      <c r="W262" s="128">
        <f t="shared" si="38"/>
        <v>0</v>
      </c>
      <c r="X262" s="128">
        <f t="shared" si="39"/>
        <v>0</v>
      </c>
      <c r="Y262" s="128">
        <f t="shared" si="40"/>
        <v>0</v>
      </c>
      <c r="Z262" s="128">
        <f t="shared" si="41"/>
        <v>0</v>
      </c>
    </row>
    <row r="263" spans="20:26" x14ac:dyDescent="0.25">
      <c r="T263" s="128">
        <f t="shared" si="35"/>
        <v>0</v>
      </c>
      <c r="U263" s="128">
        <f t="shared" si="36"/>
        <v>0</v>
      </c>
      <c r="V263" s="128">
        <f t="shared" si="37"/>
        <v>0</v>
      </c>
      <c r="W263" s="128">
        <f t="shared" si="38"/>
        <v>0</v>
      </c>
      <c r="X263" s="128">
        <f t="shared" si="39"/>
        <v>0</v>
      </c>
      <c r="Y263" s="128">
        <f t="shared" si="40"/>
        <v>0</v>
      </c>
      <c r="Z263" s="128">
        <f t="shared" si="41"/>
        <v>0</v>
      </c>
    </row>
    <row r="264" spans="20:26" x14ac:dyDescent="0.25">
      <c r="T264" s="128">
        <f t="shared" si="35"/>
        <v>0</v>
      </c>
      <c r="U264" s="128">
        <f t="shared" si="36"/>
        <v>0</v>
      </c>
      <c r="V264" s="128">
        <f t="shared" si="37"/>
        <v>0</v>
      </c>
      <c r="W264" s="128">
        <f t="shared" si="38"/>
        <v>0</v>
      </c>
      <c r="X264" s="128">
        <f t="shared" si="39"/>
        <v>0</v>
      </c>
      <c r="Y264" s="128">
        <f t="shared" si="40"/>
        <v>0</v>
      </c>
      <c r="Z264" s="128">
        <f t="shared" si="41"/>
        <v>0</v>
      </c>
    </row>
    <row r="265" spans="20:26" x14ac:dyDescent="0.25">
      <c r="T265" s="128">
        <f t="shared" si="35"/>
        <v>0</v>
      </c>
      <c r="U265" s="128">
        <f t="shared" si="36"/>
        <v>0</v>
      </c>
      <c r="V265" s="128">
        <f t="shared" si="37"/>
        <v>0</v>
      </c>
      <c r="W265" s="128">
        <f t="shared" si="38"/>
        <v>0</v>
      </c>
      <c r="X265" s="128">
        <f t="shared" si="39"/>
        <v>0</v>
      </c>
      <c r="Y265" s="128">
        <f t="shared" si="40"/>
        <v>0</v>
      </c>
      <c r="Z265" s="128">
        <f t="shared" si="41"/>
        <v>0</v>
      </c>
    </row>
    <row r="266" spans="20:26" x14ac:dyDescent="0.25">
      <c r="T266" s="128">
        <f t="shared" si="35"/>
        <v>0</v>
      </c>
      <c r="U266" s="128">
        <f t="shared" si="36"/>
        <v>0</v>
      </c>
      <c r="V266" s="128">
        <f t="shared" si="37"/>
        <v>0</v>
      </c>
      <c r="W266" s="128">
        <f t="shared" si="38"/>
        <v>0</v>
      </c>
      <c r="X266" s="128">
        <f t="shared" si="39"/>
        <v>0</v>
      </c>
      <c r="Y266" s="128">
        <f t="shared" si="40"/>
        <v>0</v>
      </c>
      <c r="Z266" s="128">
        <f t="shared" si="41"/>
        <v>0</v>
      </c>
    </row>
    <row r="267" spans="20:26" x14ac:dyDescent="0.25">
      <c r="T267" s="128">
        <f t="shared" si="35"/>
        <v>0</v>
      </c>
      <c r="U267" s="128">
        <f t="shared" si="36"/>
        <v>0</v>
      </c>
      <c r="V267" s="128">
        <f t="shared" si="37"/>
        <v>0</v>
      </c>
      <c r="W267" s="128">
        <f t="shared" si="38"/>
        <v>0</v>
      </c>
      <c r="X267" s="128">
        <f t="shared" si="39"/>
        <v>0</v>
      </c>
      <c r="Y267" s="128">
        <f t="shared" si="40"/>
        <v>0</v>
      </c>
      <c r="Z267" s="128">
        <f t="shared" si="41"/>
        <v>0</v>
      </c>
    </row>
    <row r="268" spans="20:26" x14ac:dyDescent="0.25">
      <c r="T268" s="128">
        <f t="shared" si="35"/>
        <v>0</v>
      </c>
      <c r="U268" s="128">
        <f t="shared" si="36"/>
        <v>0</v>
      </c>
      <c r="V268" s="128">
        <f t="shared" si="37"/>
        <v>0</v>
      </c>
      <c r="W268" s="128">
        <f t="shared" si="38"/>
        <v>0</v>
      </c>
      <c r="X268" s="128">
        <f t="shared" si="39"/>
        <v>0</v>
      </c>
      <c r="Y268" s="128">
        <f t="shared" si="40"/>
        <v>0</v>
      </c>
      <c r="Z268" s="128">
        <f t="shared" si="41"/>
        <v>0</v>
      </c>
    </row>
    <row r="269" spans="20:26" x14ac:dyDescent="0.25">
      <c r="T269" s="128">
        <f t="shared" si="35"/>
        <v>0</v>
      </c>
      <c r="U269" s="128">
        <f t="shared" si="36"/>
        <v>0</v>
      </c>
      <c r="V269" s="128">
        <f t="shared" si="37"/>
        <v>0</v>
      </c>
      <c r="W269" s="128">
        <f t="shared" si="38"/>
        <v>0</v>
      </c>
      <c r="X269" s="128">
        <f t="shared" si="39"/>
        <v>0</v>
      </c>
      <c r="Y269" s="128">
        <f t="shared" si="40"/>
        <v>0</v>
      </c>
      <c r="Z269" s="128">
        <f t="shared" si="41"/>
        <v>0</v>
      </c>
    </row>
    <row r="270" spans="20:26" x14ac:dyDescent="0.25">
      <c r="T270" s="128">
        <f t="shared" si="35"/>
        <v>0</v>
      </c>
      <c r="U270" s="128">
        <f t="shared" si="36"/>
        <v>0</v>
      </c>
      <c r="V270" s="128">
        <f t="shared" si="37"/>
        <v>0</v>
      </c>
      <c r="W270" s="128">
        <f t="shared" si="38"/>
        <v>0</v>
      </c>
      <c r="X270" s="128">
        <f t="shared" si="39"/>
        <v>0</v>
      </c>
      <c r="Y270" s="128">
        <f t="shared" si="40"/>
        <v>0</v>
      </c>
      <c r="Z270" s="128">
        <f t="shared" si="41"/>
        <v>0</v>
      </c>
    </row>
    <row r="271" spans="20:26" x14ac:dyDescent="0.25">
      <c r="T271" s="128">
        <f t="shared" si="35"/>
        <v>0</v>
      </c>
      <c r="U271" s="128">
        <f t="shared" si="36"/>
        <v>0</v>
      </c>
      <c r="V271" s="128">
        <f t="shared" si="37"/>
        <v>0</v>
      </c>
      <c r="W271" s="128">
        <f t="shared" si="38"/>
        <v>0</v>
      </c>
      <c r="X271" s="128">
        <f t="shared" si="39"/>
        <v>0</v>
      </c>
      <c r="Y271" s="128">
        <f t="shared" si="40"/>
        <v>0</v>
      </c>
      <c r="Z271" s="128">
        <f t="shared" si="41"/>
        <v>0</v>
      </c>
    </row>
    <row r="272" spans="20:26" x14ac:dyDescent="0.25">
      <c r="T272" s="128">
        <f t="shared" si="35"/>
        <v>0</v>
      </c>
      <c r="U272" s="128">
        <f t="shared" si="36"/>
        <v>0</v>
      </c>
      <c r="V272" s="128">
        <f t="shared" si="37"/>
        <v>0</v>
      </c>
      <c r="W272" s="128">
        <f t="shared" si="38"/>
        <v>0</v>
      </c>
      <c r="X272" s="128">
        <f t="shared" si="39"/>
        <v>0</v>
      </c>
      <c r="Y272" s="128">
        <f t="shared" si="40"/>
        <v>0</v>
      </c>
      <c r="Z272" s="128">
        <f t="shared" si="41"/>
        <v>0</v>
      </c>
    </row>
    <row r="273" spans="20:26" x14ac:dyDescent="0.25">
      <c r="T273" s="128">
        <f t="shared" si="35"/>
        <v>0</v>
      </c>
      <c r="U273" s="128">
        <f t="shared" si="36"/>
        <v>0</v>
      </c>
      <c r="V273" s="128">
        <f t="shared" si="37"/>
        <v>0</v>
      </c>
      <c r="W273" s="128">
        <f t="shared" si="38"/>
        <v>0</v>
      </c>
      <c r="X273" s="128">
        <f t="shared" si="39"/>
        <v>0</v>
      </c>
      <c r="Y273" s="128">
        <f t="shared" si="40"/>
        <v>0</v>
      </c>
      <c r="Z273" s="128">
        <f t="shared" si="41"/>
        <v>0</v>
      </c>
    </row>
    <row r="274" spans="20:26" x14ac:dyDescent="0.25">
      <c r="T274" s="128">
        <f t="shared" si="35"/>
        <v>0</v>
      </c>
      <c r="U274" s="128">
        <f t="shared" si="36"/>
        <v>0</v>
      </c>
      <c r="V274" s="128">
        <f t="shared" si="37"/>
        <v>0</v>
      </c>
      <c r="W274" s="128">
        <f t="shared" si="38"/>
        <v>0</v>
      </c>
      <c r="X274" s="128">
        <f t="shared" si="39"/>
        <v>0</v>
      </c>
      <c r="Y274" s="128">
        <f t="shared" si="40"/>
        <v>0</v>
      </c>
      <c r="Z274" s="128">
        <f t="shared" si="41"/>
        <v>0</v>
      </c>
    </row>
    <row r="275" spans="20:26" x14ac:dyDescent="0.25">
      <c r="T275" s="128">
        <f t="shared" si="35"/>
        <v>0</v>
      </c>
      <c r="U275" s="128">
        <f t="shared" si="36"/>
        <v>0</v>
      </c>
      <c r="V275" s="128">
        <f t="shared" si="37"/>
        <v>0</v>
      </c>
      <c r="W275" s="128">
        <f t="shared" si="38"/>
        <v>0</v>
      </c>
      <c r="X275" s="128">
        <f t="shared" si="39"/>
        <v>0</v>
      </c>
      <c r="Y275" s="128">
        <f t="shared" si="40"/>
        <v>0</v>
      </c>
      <c r="Z275" s="128">
        <f t="shared" si="41"/>
        <v>0</v>
      </c>
    </row>
    <row r="276" spans="20:26" x14ac:dyDescent="0.25">
      <c r="T276" s="128">
        <f t="shared" si="35"/>
        <v>0</v>
      </c>
      <c r="U276" s="128">
        <f t="shared" si="36"/>
        <v>0</v>
      </c>
      <c r="V276" s="128">
        <f t="shared" si="37"/>
        <v>0</v>
      </c>
      <c r="W276" s="128">
        <f t="shared" si="38"/>
        <v>0</v>
      </c>
      <c r="X276" s="128">
        <f t="shared" si="39"/>
        <v>0</v>
      </c>
      <c r="Y276" s="128">
        <f t="shared" si="40"/>
        <v>0</v>
      </c>
      <c r="Z276" s="128">
        <f t="shared" si="41"/>
        <v>0</v>
      </c>
    </row>
    <row r="277" spans="20:26" x14ac:dyDescent="0.25">
      <c r="T277" s="128">
        <f t="shared" si="35"/>
        <v>0</v>
      </c>
      <c r="U277" s="128">
        <f t="shared" si="36"/>
        <v>0</v>
      </c>
      <c r="V277" s="128">
        <f t="shared" si="37"/>
        <v>0</v>
      </c>
      <c r="W277" s="128">
        <f t="shared" si="38"/>
        <v>0</v>
      </c>
      <c r="X277" s="128">
        <f t="shared" si="39"/>
        <v>0</v>
      </c>
      <c r="Y277" s="128">
        <f t="shared" si="40"/>
        <v>0</v>
      </c>
      <c r="Z277" s="128">
        <f t="shared" si="41"/>
        <v>0</v>
      </c>
    </row>
    <row r="278" spans="20:26" x14ac:dyDescent="0.25">
      <c r="T278" s="128">
        <f t="shared" si="35"/>
        <v>0</v>
      </c>
      <c r="U278" s="128">
        <f t="shared" si="36"/>
        <v>0</v>
      </c>
      <c r="V278" s="128">
        <f t="shared" si="37"/>
        <v>0</v>
      </c>
      <c r="W278" s="128">
        <f t="shared" si="38"/>
        <v>0</v>
      </c>
      <c r="X278" s="128">
        <f t="shared" si="39"/>
        <v>0</v>
      </c>
      <c r="Y278" s="128">
        <f t="shared" si="40"/>
        <v>0</v>
      </c>
      <c r="Z278" s="128">
        <f t="shared" si="41"/>
        <v>0</v>
      </c>
    </row>
    <row r="279" spans="20:26" x14ac:dyDescent="0.25">
      <c r="T279" s="128">
        <f t="shared" si="35"/>
        <v>0</v>
      </c>
      <c r="U279" s="128">
        <f t="shared" si="36"/>
        <v>0</v>
      </c>
      <c r="V279" s="128">
        <f t="shared" si="37"/>
        <v>0</v>
      </c>
      <c r="W279" s="128">
        <f t="shared" si="38"/>
        <v>0</v>
      </c>
      <c r="X279" s="128">
        <f t="shared" si="39"/>
        <v>0</v>
      </c>
      <c r="Y279" s="128">
        <f t="shared" si="40"/>
        <v>0</v>
      </c>
      <c r="Z279" s="128">
        <f t="shared" si="41"/>
        <v>0</v>
      </c>
    </row>
    <row r="280" spans="20:26" x14ac:dyDescent="0.25">
      <c r="T280" s="128">
        <f t="shared" si="35"/>
        <v>0</v>
      </c>
      <c r="U280" s="128">
        <f t="shared" si="36"/>
        <v>0</v>
      </c>
      <c r="V280" s="128">
        <f t="shared" si="37"/>
        <v>0</v>
      </c>
      <c r="W280" s="128">
        <f t="shared" si="38"/>
        <v>0</v>
      </c>
      <c r="X280" s="128">
        <f t="shared" si="39"/>
        <v>0</v>
      </c>
      <c r="Y280" s="128">
        <f t="shared" si="40"/>
        <v>0</v>
      </c>
      <c r="Z280" s="128">
        <f t="shared" si="41"/>
        <v>0</v>
      </c>
    </row>
    <row r="281" spans="20:26" x14ac:dyDescent="0.25">
      <c r="T281" s="128">
        <f t="shared" si="35"/>
        <v>0</v>
      </c>
      <c r="U281" s="128">
        <f t="shared" si="36"/>
        <v>0</v>
      </c>
      <c r="V281" s="128">
        <f t="shared" si="37"/>
        <v>0</v>
      </c>
      <c r="W281" s="128">
        <f t="shared" si="38"/>
        <v>0</v>
      </c>
      <c r="X281" s="128">
        <f t="shared" si="39"/>
        <v>0</v>
      </c>
      <c r="Y281" s="128">
        <f t="shared" si="40"/>
        <v>0</v>
      </c>
      <c r="Z281" s="128">
        <f t="shared" si="41"/>
        <v>0</v>
      </c>
    </row>
    <row r="282" spans="20:26" x14ac:dyDescent="0.25">
      <c r="T282" s="128">
        <f t="shared" si="35"/>
        <v>0</v>
      </c>
      <c r="U282" s="128">
        <f t="shared" si="36"/>
        <v>0</v>
      </c>
      <c r="V282" s="128">
        <f t="shared" si="37"/>
        <v>0</v>
      </c>
      <c r="W282" s="128">
        <f t="shared" si="38"/>
        <v>0</v>
      </c>
      <c r="X282" s="128">
        <f t="shared" si="39"/>
        <v>0</v>
      </c>
      <c r="Y282" s="128">
        <f t="shared" si="40"/>
        <v>0</v>
      </c>
      <c r="Z282" s="128">
        <f t="shared" si="41"/>
        <v>0</v>
      </c>
    </row>
    <row r="283" spans="20:26" x14ac:dyDescent="0.25">
      <c r="T283" s="128">
        <f t="shared" si="35"/>
        <v>0</v>
      </c>
      <c r="U283" s="128">
        <f t="shared" si="36"/>
        <v>0</v>
      </c>
      <c r="V283" s="128">
        <f t="shared" si="37"/>
        <v>0</v>
      </c>
      <c r="W283" s="128">
        <f t="shared" si="38"/>
        <v>0</v>
      </c>
      <c r="X283" s="128">
        <f t="shared" si="39"/>
        <v>0</v>
      </c>
      <c r="Y283" s="128">
        <f t="shared" si="40"/>
        <v>0</v>
      </c>
      <c r="Z283" s="128">
        <f t="shared" si="41"/>
        <v>0</v>
      </c>
    </row>
    <row r="284" spans="20:26" x14ac:dyDescent="0.25">
      <c r="T284" s="128">
        <f t="shared" si="35"/>
        <v>0</v>
      </c>
      <c r="U284" s="128">
        <f t="shared" si="36"/>
        <v>0</v>
      </c>
      <c r="V284" s="128">
        <f t="shared" si="37"/>
        <v>0</v>
      </c>
      <c r="W284" s="128">
        <f t="shared" si="38"/>
        <v>0</v>
      </c>
      <c r="X284" s="128">
        <f t="shared" si="39"/>
        <v>0</v>
      </c>
      <c r="Y284" s="128">
        <f t="shared" si="40"/>
        <v>0</v>
      </c>
      <c r="Z284" s="128">
        <f t="shared" si="41"/>
        <v>0</v>
      </c>
    </row>
    <row r="285" spans="20:26" x14ac:dyDescent="0.25">
      <c r="T285" s="128">
        <f t="shared" si="35"/>
        <v>0</v>
      </c>
      <c r="U285" s="128">
        <f t="shared" si="36"/>
        <v>0</v>
      </c>
      <c r="V285" s="128">
        <f t="shared" si="37"/>
        <v>0</v>
      </c>
      <c r="W285" s="128">
        <f t="shared" si="38"/>
        <v>0</v>
      </c>
      <c r="X285" s="128">
        <f t="shared" si="39"/>
        <v>0</v>
      </c>
      <c r="Y285" s="128">
        <f t="shared" si="40"/>
        <v>0</v>
      </c>
      <c r="Z285" s="128">
        <f t="shared" si="41"/>
        <v>0</v>
      </c>
    </row>
    <row r="286" spans="20:26" x14ac:dyDescent="0.25">
      <c r="T286" s="128">
        <f t="shared" si="35"/>
        <v>0</v>
      </c>
      <c r="U286" s="128">
        <f t="shared" si="36"/>
        <v>0</v>
      </c>
      <c r="V286" s="128">
        <f t="shared" si="37"/>
        <v>0</v>
      </c>
      <c r="W286" s="128">
        <f t="shared" si="38"/>
        <v>0</v>
      </c>
      <c r="X286" s="128">
        <f t="shared" si="39"/>
        <v>0</v>
      </c>
      <c r="Y286" s="128">
        <f t="shared" si="40"/>
        <v>0</v>
      </c>
      <c r="Z286" s="128">
        <f t="shared" si="41"/>
        <v>0</v>
      </c>
    </row>
    <row r="287" spans="20:26" x14ac:dyDescent="0.25">
      <c r="T287" s="128">
        <f t="shared" si="35"/>
        <v>0</v>
      </c>
      <c r="U287" s="128">
        <f t="shared" si="36"/>
        <v>0</v>
      </c>
      <c r="V287" s="128">
        <f t="shared" si="37"/>
        <v>0</v>
      </c>
      <c r="W287" s="128">
        <f t="shared" si="38"/>
        <v>0</v>
      </c>
      <c r="X287" s="128">
        <f t="shared" si="39"/>
        <v>0</v>
      </c>
      <c r="Y287" s="128">
        <f t="shared" si="40"/>
        <v>0</v>
      </c>
      <c r="Z287" s="128">
        <f t="shared" si="41"/>
        <v>0</v>
      </c>
    </row>
    <row r="288" spans="20:26" x14ac:dyDescent="0.25">
      <c r="T288" s="128">
        <f t="shared" si="35"/>
        <v>0</v>
      </c>
      <c r="U288" s="128">
        <f t="shared" si="36"/>
        <v>0</v>
      </c>
      <c r="V288" s="128">
        <f t="shared" si="37"/>
        <v>0</v>
      </c>
      <c r="W288" s="128">
        <f t="shared" si="38"/>
        <v>0</v>
      </c>
      <c r="X288" s="128">
        <f t="shared" si="39"/>
        <v>0</v>
      </c>
      <c r="Y288" s="128">
        <f t="shared" si="40"/>
        <v>0</v>
      </c>
      <c r="Z288" s="128">
        <f t="shared" si="41"/>
        <v>0</v>
      </c>
    </row>
    <row r="289" spans="20:26" x14ac:dyDescent="0.25">
      <c r="T289" s="128">
        <f t="shared" si="35"/>
        <v>0</v>
      </c>
      <c r="U289" s="128">
        <f t="shared" si="36"/>
        <v>0</v>
      </c>
      <c r="V289" s="128">
        <f t="shared" si="37"/>
        <v>0</v>
      </c>
      <c r="W289" s="128">
        <f t="shared" si="38"/>
        <v>0</v>
      </c>
      <c r="X289" s="128">
        <f t="shared" si="39"/>
        <v>0</v>
      </c>
      <c r="Y289" s="128">
        <f t="shared" si="40"/>
        <v>0</v>
      </c>
      <c r="Z289" s="128">
        <f t="shared" si="41"/>
        <v>0</v>
      </c>
    </row>
    <row r="290" spans="20:26" x14ac:dyDescent="0.25">
      <c r="T290" s="128">
        <f t="shared" si="35"/>
        <v>0</v>
      </c>
      <c r="U290" s="128">
        <f t="shared" si="36"/>
        <v>0</v>
      </c>
      <c r="V290" s="128">
        <f t="shared" si="37"/>
        <v>0</v>
      </c>
      <c r="W290" s="128">
        <f t="shared" si="38"/>
        <v>0</v>
      </c>
      <c r="X290" s="128">
        <f t="shared" si="39"/>
        <v>0</v>
      </c>
      <c r="Y290" s="128">
        <f t="shared" si="40"/>
        <v>0</v>
      </c>
      <c r="Z290" s="128">
        <f t="shared" si="41"/>
        <v>0</v>
      </c>
    </row>
    <row r="291" spans="20:26" x14ac:dyDescent="0.25">
      <c r="T291" s="128">
        <f t="shared" si="35"/>
        <v>0</v>
      </c>
      <c r="U291" s="128">
        <f t="shared" si="36"/>
        <v>0</v>
      </c>
      <c r="V291" s="128">
        <f t="shared" si="37"/>
        <v>0</v>
      </c>
      <c r="W291" s="128">
        <f t="shared" si="38"/>
        <v>0</v>
      </c>
      <c r="X291" s="128">
        <f t="shared" si="39"/>
        <v>0</v>
      </c>
      <c r="Y291" s="128">
        <f t="shared" si="40"/>
        <v>0</v>
      </c>
      <c r="Z291" s="128">
        <f t="shared" si="41"/>
        <v>0</v>
      </c>
    </row>
    <row r="292" spans="20:26" x14ac:dyDescent="0.25">
      <c r="T292" s="128">
        <f t="shared" si="35"/>
        <v>0</v>
      </c>
      <c r="U292" s="128">
        <f t="shared" si="36"/>
        <v>0</v>
      </c>
      <c r="V292" s="128">
        <f t="shared" si="37"/>
        <v>0</v>
      </c>
      <c r="W292" s="128">
        <f t="shared" si="38"/>
        <v>0</v>
      </c>
      <c r="X292" s="128">
        <f t="shared" si="39"/>
        <v>0</v>
      </c>
      <c r="Y292" s="128">
        <f t="shared" si="40"/>
        <v>0</v>
      </c>
      <c r="Z292" s="128">
        <f t="shared" si="41"/>
        <v>0</v>
      </c>
    </row>
    <row r="293" spans="20:26" x14ac:dyDescent="0.25">
      <c r="T293" s="128">
        <f t="shared" si="35"/>
        <v>0</v>
      </c>
      <c r="U293" s="128">
        <f t="shared" si="36"/>
        <v>0</v>
      </c>
      <c r="V293" s="128">
        <f t="shared" si="37"/>
        <v>0</v>
      </c>
      <c r="W293" s="128">
        <f t="shared" si="38"/>
        <v>0</v>
      </c>
      <c r="X293" s="128">
        <f t="shared" si="39"/>
        <v>0</v>
      </c>
      <c r="Y293" s="128">
        <f t="shared" si="40"/>
        <v>0</v>
      </c>
      <c r="Z293" s="128">
        <f t="shared" si="41"/>
        <v>0</v>
      </c>
    </row>
    <row r="294" spans="20:26" x14ac:dyDescent="0.25">
      <c r="T294" s="128">
        <f t="shared" ref="T294:T357" si="42">IF(ISBLANK(L294),E294,L294)</f>
        <v>0</v>
      </c>
      <c r="U294" s="128">
        <f t="shared" ref="U294:U357" si="43">IF(ISBLANK(M294),F294,M294)</f>
        <v>0</v>
      </c>
      <c r="V294" s="128">
        <f t="shared" ref="V294:V357" si="44">IF(ISBLANK(N294),G294,N294)</f>
        <v>0</v>
      </c>
      <c r="W294" s="128">
        <f t="shared" ref="W294:W357" si="45">IF(ISBLANK(O294),H294,O294)</f>
        <v>0</v>
      </c>
      <c r="X294" s="128">
        <f t="shared" ref="X294:X357" si="46">IF(ISBLANK(P294),I294,P294)</f>
        <v>0</v>
      </c>
      <c r="Y294" s="128">
        <f t="shared" ref="Y294:Y357" si="47">IF(ISBLANK(Q294),J294,Q294)</f>
        <v>0</v>
      </c>
      <c r="Z294" s="128">
        <f t="shared" ref="Z294:Z357" si="48">IF(ISBLANK(R294),K294,R294)</f>
        <v>0</v>
      </c>
    </row>
    <row r="295" spans="20:26" x14ac:dyDescent="0.25">
      <c r="T295" s="128">
        <f t="shared" si="42"/>
        <v>0</v>
      </c>
      <c r="U295" s="128">
        <f t="shared" si="43"/>
        <v>0</v>
      </c>
      <c r="V295" s="128">
        <f t="shared" si="44"/>
        <v>0</v>
      </c>
      <c r="W295" s="128">
        <f t="shared" si="45"/>
        <v>0</v>
      </c>
      <c r="X295" s="128">
        <f t="shared" si="46"/>
        <v>0</v>
      </c>
      <c r="Y295" s="128">
        <f t="shared" si="47"/>
        <v>0</v>
      </c>
      <c r="Z295" s="128">
        <f t="shared" si="48"/>
        <v>0</v>
      </c>
    </row>
    <row r="296" spans="20:26" x14ac:dyDescent="0.25">
      <c r="T296" s="128">
        <f t="shared" si="42"/>
        <v>0</v>
      </c>
      <c r="U296" s="128">
        <f t="shared" si="43"/>
        <v>0</v>
      </c>
      <c r="V296" s="128">
        <f t="shared" si="44"/>
        <v>0</v>
      </c>
      <c r="W296" s="128">
        <f t="shared" si="45"/>
        <v>0</v>
      </c>
      <c r="X296" s="128">
        <f t="shared" si="46"/>
        <v>0</v>
      </c>
      <c r="Y296" s="128">
        <f t="shared" si="47"/>
        <v>0</v>
      </c>
      <c r="Z296" s="128">
        <f t="shared" si="48"/>
        <v>0</v>
      </c>
    </row>
    <row r="297" spans="20:26" x14ac:dyDescent="0.25">
      <c r="T297" s="128">
        <f t="shared" si="42"/>
        <v>0</v>
      </c>
      <c r="U297" s="128">
        <f t="shared" si="43"/>
        <v>0</v>
      </c>
      <c r="V297" s="128">
        <f t="shared" si="44"/>
        <v>0</v>
      </c>
      <c r="W297" s="128">
        <f t="shared" si="45"/>
        <v>0</v>
      </c>
      <c r="X297" s="128">
        <f t="shared" si="46"/>
        <v>0</v>
      </c>
      <c r="Y297" s="128">
        <f t="shared" si="47"/>
        <v>0</v>
      </c>
      <c r="Z297" s="128">
        <f t="shared" si="48"/>
        <v>0</v>
      </c>
    </row>
    <row r="298" spans="20:26" x14ac:dyDescent="0.25">
      <c r="T298" s="128">
        <f t="shared" si="42"/>
        <v>0</v>
      </c>
      <c r="U298" s="128">
        <f t="shared" si="43"/>
        <v>0</v>
      </c>
      <c r="V298" s="128">
        <f t="shared" si="44"/>
        <v>0</v>
      </c>
      <c r="W298" s="128">
        <f t="shared" si="45"/>
        <v>0</v>
      </c>
      <c r="X298" s="128">
        <f t="shared" si="46"/>
        <v>0</v>
      </c>
      <c r="Y298" s="128">
        <f t="shared" si="47"/>
        <v>0</v>
      </c>
      <c r="Z298" s="128">
        <f t="shared" si="48"/>
        <v>0</v>
      </c>
    </row>
    <row r="299" spans="20:26" x14ac:dyDescent="0.25">
      <c r="T299" s="128">
        <f t="shared" si="42"/>
        <v>0</v>
      </c>
      <c r="U299" s="128">
        <f t="shared" si="43"/>
        <v>0</v>
      </c>
      <c r="V299" s="128">
        <f t="shared" si="44"/>
        <v>0</v>
      </c>
      <c r="W299" s="128">
        <f t="shared" si="45"/>
        <v>0</v>
      </c>
      <c r="X299" s="128">
        <f t="shared" si="46"/>
        <v>0</v>
      </c>
      <c r="Y299" s="128">
        <f t="shared" si="47"/>
        <v>0</v>
      </c>
      <c r="Z299" s="128">
        <f t="shared" si="48"/>
        <v>0</v>
      </c>
    </row>
    <row r="300" spans="20:26" x14ac:dyDescent="0.25">
      <c r="T300" s="128">
        <f t="shared" si="42"/>
        <v>0</v>
      </c>
      <c r="U300" s="128">
        <f t="shared" si="43"/>
        <v>0</v>
      </c>
      <c r="V300" s="128">
        <f t="shared" si="44"/>
        <v>0</v>
      </c>
      <c r="W300" s="128">
        <f t="shared" si="45"/>
        <v>0</v>
      </c>
      <c r="X300" s="128">
        <f t="shared" si="46"/>
        <v>0</v>
      </c>
      <c r="Y300" s="128">
        <f t="shared" si="47"/>
        <v>0</v>
      </c>
      <c r="Z300" s="128">
        <f t="shared" si="48"/>
        <v>0</v>
      </c>
    </row>
    <row r="301" spans="20:26" x14ac:dyDescent="0.25">
      <c r="T301" s="128">
        <f t="shared" si="42"/>
        <v>0</v>
      </c>
      <c r="U301" s="128">
        <f t="shared" si="43"/>
        <v>0</v>
      </c>
      <c r="V301" s="128">
        <f t="shared" si="44"/>
        <v>0</v>
      </c>
      <c r="W301" s="128">
        <f t="shared" si="45"/>
        <v>0</v>
      </c>
      <c r="X301" s="128">
        <f t="shared" si="46"/>
        <v>0</v>
      </c>
      <c r="Y301" s="128">
        <f t="shared" si="47"/>
        <v>0</v>
      </c>
      <c r="Z301" s="128">
        <f t="shared" si="48"/>
        <v>0</v>
      </c>
    </row>
    <row r="302" spans="20:26" x14ac:dyDescent="0.25">
      <c r="T302" s="128">
        <f t="shared" si="42"/>
        <v>0</v>
      </c>
      <c r="U302" s="128">
        <f t="shared" si="43"/>
        <v>0</v>
      </c>
      <c r="V302" s="128">
        <f t="shared" si="44"/>
        <v>0</v>
      </c>
      <c r="W302" s="128">
        <f t="shared" si="45"/>
        <v>0</v>
      </c>
      <c r="X302" s="128">
        <f t="shared" si="46"/>
        <v>0</v>
      </c>
      <c r="Y302" s="128">
        <f t="shared" si="47"/>
        <v>0</v>
      </c>
      <c r="Z302" s="128">
        <f t="shared" si="48"/>
        <v>0</v>
      </c>
    </row>
    <row r="303" spans="20:26" x14ac:dyDescent="0.25">
      <c r="T303" s="128">
        <f t="shared" si="42"/>
        <v>0</v>
      </c>
      <c r="U303" s="128">
        <f t="shared" si="43"/>
        <v>0</v>
      </c>
      <c r="V303" s="128">
        <f t="shared" si="44"/>
        <v>0</v>
      </c>
      <c r="W303" s="128">
        <f t="shared" si="45"/>
        <v>0</v>
      </c>
      <c r="X303" s="128">
        <f t="shared" si="46"/>
        <v>0</v>
      </c>
      <c r="Y303" s="128">
        <f t="shared" si="47"/>
        <v>0</v>
      </c>
      <c r="Z303" s="128">
        <f t="shared" si="48"/>
        <v>0</v>
      </c>
    </row>
    <row r="304" spans="20:26" x14ac:dyDescent="0.25">
      <c r="T304" s="128">
        <f t="shared" si="42"/>
        <v>0</v>
      </c>
      <c r="U304" s="128">
        <f t="shared" si="43"/>
        <v>0</v>
      </c>
      <c r="V304" s="128">
        <f t="shared" si="44"/>
        <v>0</v>
      </c>
      <c r="W304" s="128">
        <f t="shared" si="45"/>
        <v>0</v>
      </c>
      <c r="X304" s="128">
        <f t="shared" si="46"/>
        <v>0</v>
      </c>
      <c r="Y304" s="128">
        <f t="shared" si="47"/>
        <v>0</v>
      </c>
      <c r="Z304" s="128">
        <f t="shared" si="48"/>
        <v>0</v>
      </c>
    </row>
    <row r="305" spans="20:26" x14ac:dyDescent="0.25">
      <c r="T305" s="128">
        <f t="shared" si="42"/>
        <v>0</v>
      </c>
      <c r="U305" s="128">
        <f t="shared" si="43"/>
        <v>0</v>
      </c>
      <c r="V305" s="128">
        <f t="shared" si="44"/>
        <v>0</v>
      </c>
      <c r="W305" s="128">
        <f t="shared" si="45"/>
        <v>0</v>
      </c>
      <c r="X305" s="128">
        <f t="shared" si="46"/>
        <v>0</v>
      </c>
      <c r="Y305" s="128">
        <f t="shared" si="47"/>
        <v>0</v>
      </c>
      <c r="Z305" s="128">
        <f t="shared" si="48"/>
        <v>0</v>
      </c>
    </row>
    <row r="306" spans="20:26" x14ac:dyDescent="0.25">
      <c r="T306" s="128">
        <f t="shared" si="42"/>
        <v>0</v>
      </c>
      <c r="U306" s="128">
        <f t="shared" si="43"/>
        <v>0</v>
      </c>
      <c r="V306" s="128">
        <f t="shared" si="44"/>
        <v>0</v>
      </c>
      <c r="W306" s="128">
        <f t="shared" si="45"/>
        <v>0</v>
      </c>
      <c r="X306" s="128">
        <f t="shared" si="46"/>
        <v>0</v>
      </c>
      <c r="Y306" s="128">
        <f t="shared" si="47"/>
        <v>0</v>
      </c>
      <c r="Z306" s="128">
        <f t="shared" si="48"/>
        <v>0</v>
      </c>
    </row>
    <row r="307" spans="20:26" x14ac:dyDescent="0.25">
      <c r="T307" s="128">
        <f t="shared" si="42"/>
        <v>0</v>
      </c>
      <c r="U307" s="128">
        <f t="shared" si="43"/>
        <v>0</v>
      </c>
      <c r="V307" s="128">
        <f t="shared" si="44"/>
        <v>0</v>
      </c>
      <c r="W307" s="128">
        <f t="shared" si="45"/>
        <v>0</v>
      </c>
      <c r="X307" s="128">
        <f t="shared" si="46"/>
        <v>0</v>
      </c>
      <c r="Y307" s="128">
        <f t="shared" si="47"/>
        <v>0</v>
      </c>
      <c r="Z307" s="128">
        <f t="shared" si="48"/>
        <v>0</v>
      </c>
    </row>
    <row r="308" spans="20:26" x14ac:dyDescent="0.25">
      <c r="T308" s="128">
        <f t="shared" si="42"/>
        <v>0</v>
      </c>
      <c r="U308" s="128">
        <f t="shared" si="43"/>
        <v>0</v>
      </c>
      <c r="V308" s="128">
        <f t="shared" si="44"/>
        <v>0</v>
      </c>
      <c r="W308" s="128">
        <f t="shared" si="45"/>
        <v>0</v>
      </c>
      <c r="X308" s="128">
        <f t="shared" si="46"/>
        <v>0</v>
      </c>
      <c r="Y308" s="128">
        <f t="shared" si="47"/>
        <v>0</v>
      </c>
      <c r="Z308" s="128">
        <f t="shared" si="48"/>
        <v>0</v>
      </c>
    </row>
    <row r="309" spans="20:26" x14ac:dyDescent="0.25">
      <c r="T309" s="128">
        <f t="shared" si="42"/>
        <v>0</v>
      </c>
      <c r="U309" s="128">
        <f t="shared" si="43"/>
        <v>0</v>
      </c>
      <c r="V309" s="128">
        <f t="shared" si="44"/>
        <v>0</v>
      </c>
      <c r="W309" s="128">
        <f t="shared" si="45"/>
        <v>0</v>
      </c>
      <c r="X309" s="128">
        <f t="shared" si="46"/>
        <v>0</v>
      </c>
      <c r="Y309" s="128">
        <f t="shared" si="47"/>
        <v>0</v>
      </c>
      <c r="Z309" s="128">
        <f t="shared" si="48"/>
        <v>0</v>
      </c>
    </row>
    <row r="310" spans="20:26" x14ac:dyDescent="0.25">
      <c r="T310" s="128">
        <f t="shared" si="42"/>
        <v>0</v>
      </c>
      <c r="U310" s="128">
        <f t="shared" si="43"/>
        <v>0</v>
      </c>
      <c r="V310" s="128">
        <f t="shared" si="44"/>
        <v>0</v>
      </c>
      <c r="W310" s="128">
        <f t="shared" si="45"/>
        <v>0</v>
      </c>
      <c r="X310" s="128">
        <f t="shared" si="46"/>
        <v>0</v>
      </c>
      <c r="Y310" s="128">
        <f t="shared" si="47"/>
        <v>0</v>
      </c>
      <c r="Z310" s="128">
        <f t="shared" si="48"/>
        <v>0</v>
      </c>
    </row>
    <row r="311" spans="20:26" x14ac:dyDescent="0.25">
      <c r="T311" s="128">
        <f t="shared" si="42"/>
        <v>0</v>
      </c>
      <c r="U311" s="128">
        <f t="shared" si="43"/>
        <v>0</v>
      </c>
      <c r="V311" s="128">
        <f t="shared" si="44"/>
        <v>0</v>
      </c>
      <c r="W311" s="128">
        <f t="shared" si="45"/>
        <v>0</v>
      </c>
      <c r="X311" s="128">
        <f t="shared" si="46"/>
        <v>0</v>
      </c>
      <c r="Y311" s="128">
        <f t="shared" si="47"/>
        <v>0</v>
      </c>
      <c r="Z311" s="128">
        <f t="shared" si="48"/>
        <v>0</v>
      </c>
    </row>
    <row r="312" spans="20:26" x14ac:dyDescent="0.25">
      <c r="T312" s="128">
        <f t="shared" si="42"/>
        <v>0</v>
      </c>
      <c r="U312" s="128">
        <f t="shared" si="43"/>
        <v>0</v>
      </c>
      <c r="V312" s="128">
        <f t="shared" si="44"/>
        <v>0</v>
      </c>
      <c r="W312" s="128">
        <f t="shared" si="45"/>
        <v>0</v>
      </c>
      <c r="X312" s="128">
        <f t="shared" si="46"/>
        <v>0</v>
      </c>
      <c r="Y312" s="128">
        <f t="shared" si="47"/>
        <v>0</v>
      </c>
      <c r="Z312" s="128">
        <f t="shared" si="48"/>
        <v>0</v>
      </c>
    </row>
    <row r="313" spans="20:26" x14ac:dyDescent="0.25">
      <c r="T313" s="128">
        <f t="shared" si="42"/>
        <v>0</v>
      </c>
      <c r="U313" s="128">
        <f t="shared" si="43"/>
        <v>0</v>
      </c>
      <c r="V313" s="128">
        <f t="shared" si="44"/>
        <v>0</v>
      </c>
      <c r="W313" s="128">
        <f t="shared" si="45"/>
        <v>0</v>
      </c>
      <c r="X313" s="128">
        <f t="shared" si="46"/>
        <v>0</v>
      </c>
      <c r="Y313" s="128">
        <f t="shared" si="47"/>
        <v>0</v>
      </c>
      <c r="Z313" s="128">
        <f t="shared" si="48"/>
        <v>0</v>
      </c>
    </row>
    <row r="314" spans="20:26" x14ac:dyDescent="0.25">
      <c r="T314" s="128">
        <f t="shared" si="42"/>
        <v>0</v>
      </c>
      <c r="U314" s="128">
        <f t="shared" si="43"/>
        <v>0</v>
      </c>
      <c r="V314" s="128">
        <f t="shared" si="44"/>
        <v>0</v>
      </c>
      <c r="W314" s="128">
        <f t="shared" si="45"/>
        <v>0</v>
      </c>
      <c r="X314" s="128">
        <f t="shared" si="46"/>
        <v>0</v>
      </c>
      <c r="Y314" s="128">
        <f t="shared" si="47"/>
        <v>0</v>
      </c>
      <c r="Z314" s="128">
        <f t="shared" si="48"/>
        <v>0</v>
      </c>
    </row>
    <row r="315" spans="20:26" x14ac:dyDescent="0.25">
      <c r="T315" s="128">
        <f t="shared" si="42"/>
        <v>0</v>
      </c>
      <c r="U315" s="128">
        <f t="shared" si="43"/>
        <v>0</v>
      </c>
      <c r="V315" s="128">
        <f t="shared" si="44"/>
        <v>0</v>
      </c>
      <c r="W315" s="128">
        <f t="shared" si="45"/>
        <v>0</v>
      </c>
      <c r="X315" s="128">
        <f t="shared" si="46"/>
        <v>0</v>
      </c>
      <c r="Y315" s="128">
        <f t="shared" si="47"/>
        <v>0</v>
      </c>
      <c r="Z315" s="128">
        <f t="shared" si="48"/>
        <v>0</v>
      </c>
    </row>
    <row r="316" spans="20:26" x14ac:dyDescent="0.25">
      <c r="T316" s="128">
        <f t="shared" si="42"/>
        <v>0</v>
      </c>
      <c r="U316" s="128">
        <f t="shared" si="43"/>
        <v>0</v>
      </c>
      <c r="V316" s="128">
        <f t="shared" si="44"/>
        <v>0</v>
      </c>
      <c r="W316" s="128">
        <f t="shared" si="45"/>
        <v>0</v>
      </c>
      <c r="X316" s="128">
        <f t="shared" si="46"/>
        <v>0</v>
      </c>
      <c r="Y316" s="128">
        <f t="shared" si="47"/>
        <v>0</v>
      </c>
      <c r="Z316" s="128">
        <f t="shared" si="48"/>
        <v>0</v>
      </c>
    </row>
    <row r="317" spans="20:26" x14ac:dyDescent="0.25">
      <c r="T317" s="128">
        <f t="shared" si="42"/>
        <v>0</v>
      </c>
      <c r="U317" s="128">
        <f t="shared" si="43"/>
        <v>0</v>
      </c>
      <c r="V317" s="128">
        <f t="shared" si="44"/>
        <v>0</v>
      </c>
      <c r="W317" s="128">
        <f t="shared" si="45"/>
        <v>0</v>
      </c>
      <c r="X317" s="128">
        <f t="shared" si="46"/>
        <v>0</v>
      </c>
      <c r="Y317" s="128">
        <f t="shared" si="47"/>
        <v>0</v>
      </c>
      <c r="Z317" s="128">
        <f t="shared" si="48"/>
        <v>0</v>
      </c>
    </row>
    <row r="318" spans="20:26" x14ac:dyDescent="0.25">
      <c r="T318" s="128">
        <f t="shared" si="42"/>
        <v>0</v>
      </c>
      <c r="U318" s="128">
        <f t="shared" si="43"/>
        <v>0</v>
      </c>
      <c r="V318" s="128">
        <f t="shared" si="44"/>
        <v>0</v>
      </c>
      <c r="W318" s="128">
        <f t="shared" si="45"/>
        <v>0</v>
      </c>
      <c r="X318" s="128">
        <f t="shared" si="46"/>
        <v>0</v>
      </c>
      <c r="Y318" s="128">
        <f t="shared" si="47"/>
        <v>0</v>
      </c>
      <c r="Z318" s="128">
        <f t="shared" si="48"/>
        <v>0</v>
      </c>
    </row>
    <row r="319" spans="20:26" x14ac:dyDescent="0.25">
      <c r="T319" s="128">
        <f t="shared" si="42"/>
        <v>0</v>
      </c>
      <c r="U319" s="128">
        <f t="shared" si="43"/>
        <v>0</v>
      </c>
      <c r="V319" s="128">
        <f t="shared" si="44"/>
        <v>0</v>
      </c>
      <c r="W319" s="128">
        <f t="shared" si="45"/>
        <v>0</v>
      </c>
      <c r="X319" s="128">
        <f t="shared" si="46"/>
        <v>0</v>
      </c>
      <c r="Y319" s="128">
        <f t="shared" si="47"/>
        <v>0</v>
      </c>
      <c r="Z319" s="128">
        <f t="shared" si="48"/>
        <v>0</v>
      </c>
    </row>
    <row r="320" spans="20:26" x14ac:dyDescent="0.25">
      <c r="T320" s="128">
        <f t="shared" si="42"/>
        <v>0</v>
      </c>
      <c r="U320" s="128">
        <f t="shared" si="43"/>
        <v>0</v>
      </c>
      <c r="V320" s="128">
        <f t="shared" si="44"/>
        <v>0</v>
      </c>
      <c r="W320" s="128">
        <f t="shared" si="45"/>
        <v>0</v>
      </c>
      <c r="X320" s="128">
        <f t="shared" si="46"/>
        <v>0</v>
      </c>
      <c r="Y320" s="128">
        <f t="shared" si="47"/>
        <v>0</v>
      </c>
      <c r="Z320" s="128">
        <f t="shared" si="48"/>
        <v>0</v>
      </c>
    </row>
    <row r="321" spans="20:26" x14ac:dyDescent="0.25">
      <c r="T321" s="128">
        <f t="shared" si="42"/>
        <v>0</v>
      </c>
      <c r="U321" s="128">
        <f t="shared" si="43"/>
        <v>0</v>
      </c>
      <c r="V321" s="128">
        <f t="shared" si="44"/>
        <v>0</v>
      </c>
      <c r="W321" s="128">
        <f t="shared" si="45"/>
        <v>0</v>
      </c>
      <c r="X321" s="128">
        <f t="shared" si="46"/>
        <v>0</v>
      </c>
      <c r="Y321" s="128">
        <f t="shared" si="47"/>
        <v>0</v>
      </c>
      <c r="Z321" s="128">
        <f t="shared" si="48"/>
        <v>0</v>
      </c>
    </row>
    <row r="322" spans="20:26" x14ac:dyDescent="0.25">
      <c r="T322" s="128">
        <f t="shared" si="42"/>
        <v>0</v>
      </c>
      <c r="U322" s="128">
        <f t="shared" si="43"/>
        <v>0</v>
      </c>
      <c r="V322" s="128">
        <f t="shared" si="44"/>
        <v>0</v>
      </c>
      <c r="W322" s="128">
        <f t="shared" si="45"/>
        <v>0</v>
      </c>
      <c r="X322" s="128">
        <f t="shared" si="46"/>
        <v>0</v>
      </c>
      <c r="Y322" s="128">
        <f t="shared" si="47"/>
        <v>0</v>
      </c>
      <c r="Z322" s="128">
        <f t="shared" si="48"/>
        <v>0</v>
      </c>
    </row>
    <row r="323" spans="20:26" x14ac:dyDescent="0.25">
      <c r="T323" s="128">
        <f t="shared" si="42"/>
        <v>0</v>
      </c>
      <c r="U323" s="128">
        <f t="shared" si="43"/>
        <v>0</v>
      </c>
      <c r="V323" s="128">
        <f t="shared" si="44"/>
        <v>0</v>
      </c>
      <c r="W323" s="128">
        <f t="shared" si="45"/>
        <v>0</v>
      </c>
      <c r="X323" s="128">
        <f t="shared" si="46"/>
        <v>0</v>
      </c>
      <c r="Y323" s="128">
        <f t="shared" si="47"/>
        <v>0</v>
      </c>
      <c r="Z323" s="128">
        <f t="shared" si="48"/>
        <v>0</v>
      </c>
    </row>
    <row r="324" spans="20:26" x14ac:dyDescent="0.25">
      <c r="T324" s="128">
        <f t="shared" si="42"/>
        <v>0</v>
      </c>
      <c r="U324" s="128">
        <f t="shared" si="43"/>
        <v>0</v>
      </c>
      <c r="V324" s="128">
        <f t="shared" si="44"/>
        <v>0</v>
      </c>
      <c r="W324" s="128">
        <f t="shared" si="45"/>
        <v>0</v>
      </c>
      <c r="X324" s="128">
        <f t="shared" si="46"/>
        <v>0</v>
      </c>
      <c r="Y324" s="128">
        <f t="shared" si="47"/>
        <v>0</v>
      </c>
      <c r="Z324" s="128">
        <f t="shared" si="48"/>
        <v>0</v>
      </c>
    </row>
    <row r="325" spans="20:26" x14ac:dyDescent="0.25">
      <c r="T325" s="128">
        <f t="shared" si="42"/>
        <v>0</v>
      </c>
      <c r="U325" s="128">
        <f t="shared" si="43"/>
        <v>0</v>
      </c>
      <c r="V325" s="128">
        <f t="shared" si="44"/>
        <v>0</v>
      </c>
      <c r="W325" s="128">
        <f t="shared" si="45"/>
        <v>0</v>
      </c>
      <c r="X325" s="128">
        <f t="shared" si="46"/>
        <v>0</v>
      </c>
      <c r="Y325" s="128">
        <f t="shared" si="47"/>
        <v>0</v>
      </c>
      <c r="Z325" s="128">
        <f t="shared" si="48"/>
        <v>0</v>
      </c>
    </row>
    <row r="326" spans="20:26" x14ac:dyDescent="0.25">
      <c r="T326" s="128">
        <f t="shared" si="42"/>
        <v>0</v>
      </c>
      <c r="U326" s="128">
        <f t="shared" si="43"/>
        <v>0</v>
      </c>
      <c r="V326" s="128">
        <f t="shared" si="44"/>
        <v>0</v>
      </c>
      <c r="W326" s="128">
        <f t="shared" si="45"/>
        <v>0</v>
      </c>
      <c r="X326" s="128">
        <f t="shared" si="46"/>
        <v>0</v>
      </c>
      <c r="Y326" s="128">
        <f t="shared" si="47"/>
        <v>0</v>
      </c>
      <c r="Z326" s="128">
        <f t="shared" si="48"/>
        <v>0</v>
      </c>
    </row>
    <row r="327" spans="20:26" x14ac:dyDescent="0.25">
      <c r="T327" s="128">
        <f t="shared" si="42"/>
        <v>0</v>
      </c>
      <c r="U327" s="128">
        <f t="shared" si="43"/>
        <v>0</v>
      </c>
      <c r="V327" s="128">
        <f t="shared" si="44"/>
        <v>0</v>
      </c>
      <c r="W327" s="128">
        <f t="shared" si="45"/>
        <v>0</v>
      </c>
      <c r="X327" s="128">
        <f t="shared" si="46"/>
        <v>0</v>
      </c>
      <c r="Y327" s="128">
        <f t="shared" si="47"/>
        <v>0</v>
      </c>
      <c r="Z327" s="128">
        <f t="shared" si="48"/>
        <v>0</v>
      </c>
    </row>
    <row r="328" spans="20:26" x14ac:dyDescent="0.25">
      <c r="T328" s="128">
        <f t="shared" si="42"/>
        <v>0</v>
      </c>
      <c r="U328" s="128">
        <f t="shared" si="43"/>
        <v>0</v>
      </c>
      <c r="V328" s="128">
        <f t="shared" si="44"/>
        <v>0</v>
      </c>
      <c r="W328" s="128">
        <f t="shared" si="45"/>
        <v>0</v>
      </c>
      <c r="X328" s="128">
        <f t="shared" si="46"/>
        <v>0</v>
      </c>
      <c r="Y328" s="128">
        <f t="shared" si="47"/>
        <v>0</v>
      </c>
      <c r="Z328" s="128">
        <f t="shared" si="48"/>
        <v>0</v>
      </c>
    </row>
    <row r="329" spans="20:26" x14ac:dyDescent="0.25">
      <c r="T329" s="128">
        <f t="shared" si="42"/>
        <v>0</v>
      </c>
      <c r="U329" s="128">
        <f t="shared" si="43"/>
        <v>0</v>
      </c>
      <c r="V329" s="128">
        <f t="shared" si="44"/>
        <v>0</v>
      </c>
      <c r="W329" s="128">
        <f t="shared" si="45"/>
        <v>0</v>
      </c>
      <c r="X329" s="128">
        <f t="shared" si="46"/>
        <v>0</v>
      </c>
      <c r="Y329" s="128">
        <f t="shared" si="47"/>
        <v>0</v>
      </c>
      <c r="Z329" s="128">
        <f t="shared" si="48"/>
        <v>0</v>
      </c>
    </row>
    <row r="330" spans="20:26" x14ac:dyDescent="0.25">
      <c r="T330" s="128">
        <f t="shared" si="42"/>
        <v>0</v>
      </c>
      <c r="U330" s="128">
        <f t="shared" si="43"/>
        <v>0</v>
      </c>
      <c r="V330" s="128">
        <f t="shared" si="44"/>
        <v>0</v>
      </c>
      <c r="W330" s="128">
        <f t="shared" si="45"/>
        <v>0</v>
      </c>
      <c r="X330" s="128">
        <f t="shared" si="46"/>
        <v>0</v>
      </c>
      <c r="Y330" s="128">
        <f t="shared" si="47"/>
        <v>0</v>
      </c>
      <c r="Z330" s="128">
        <f t="shared" si="48"/>
        <v>0</v>
      </c>
    </row>
    <row r="331" spans="20:26" x14ac:dyDescent="0.25">
      <c r="T331" s="128">
        <f t="shared" si="42"/>
        <v>0</v>
      </c>
      <c r="U331" s="128">
        <f t="shared" si="43"/>
        <v>0</v>
      </c>
      <c r="V331" s="128">
        <f t="shared" si="44"/>
        <v>0</v>
      </c>
      <c r="W331" s="128">
        <f t="shared" si="45"/>
        <v>0</v>
      </c>
      <c r="X331" s="128">
        <f t="shared" si="46"/>
        <v>0</v>
      </c>
      <c r="Y331" s="128">
        <f t="shared" si="47"/>
        <v>0</v>
      </c>
      <c r="Z331" s="128">
        <f t="shared" si="48"/>
        <v>0</v>
      </c>
    </row>
    <row r="332" spans="20:26" x14ac:dyDescent="0.25">
      <c r="T332" s="128">
        <f t="shared" si="42"/>
        <v>0</v>
      </c>
      <c r="U332" s="128">
        <f t="shared" si="43"/>
        <v>0</v>
      </c>
      <c r="V332" s="128">
        <f t="shared" si="44"/>
        <v>0</v>
      </c>
      <c r="W332" s="128">
        <f t="shared" si="45"/>
        <v>0</v>
      </c>
      <c r="X332" s="128">
        <f t="shared" si="46"/>
        <v>0</v>
      </c>
      <c r="Y332" s="128">
        <f t="shared" si="47"/>
        <v>0</v>
      </c>
      <c r="Z332" s="128">
        <f t="shared" si="48"/>
        <v>0</v>
      </c>
    </row>
    <row r="333" spans="20:26" x14ac:dyDescent="0.25">
      <c r="T333" s="128">
        <f t="shared" si="42"/>
        <v>0</v>
      </c>
      <c r="U333" s="128">
        <f t="shared" si="43"/>
        <v>0</v>
      </c>
      <c r="V333" s="128">
        <f t="shared" si="44"/>
        <v>0</v>
      </c>
      <c r="W333" s="128">
        <f t="shared" si="45"/>
        <v>0</v>
      </c>
      <c r="X333" s="128">
        <f t="shared" si="46"/>
        <v>0</v>
      </c>
      <c r="Y333" s="128">
        <f t="shared" si="47"/>
        <v>0</v>
      </c>
      <c r="Z333" s="128">
        <f t="shared" si="48"/>
        <v>0</v>
      </c>
    </row>
    <row r="334" spans="20:26" x14ac:dyDescent="0.25">
      <c r="T334" s="128">
        <f t="shared" si="42"/>
        <v>0</v>
      </c>
      <c r="U334" s="128">
        <f t="shared" si="43"/>
        <v>0</v>
      </c>
      <c r="V334" s="128">
        <f t="shared" si="44"/>
        <v>0</v>
      </c>
      <c r="W334" s="128">
        <f t="shared" si="45"/>
        <v>0</v>
      </c>
      <c r="X334" s="128">
        <f t="shared" si="46"/>
        <v>0</v>
      </c>
      <c r="Y334" s="128">
        <f t="shared" si="47"/>
        <v>0</v>
      </c>
      <c r="Z334" s="128">
        <f t="shared" si="48"/>
        <v>0</v>
      </c>
    </row>
    <row r="335" spans="20:26" x14ac:dyDescent="0.25">
      <c r="T335" s="128">
        <f t="shared" si="42"/>
        <v>0</v>
      </c>
      <c r="U335" s="128">
        <f t="shared" si="43"/>
        <v>0</v>
      </c>
      <c r="V335" s="128">
        <f t="shared" si="44"/>
        <v>0</v>
      </c>
      <c r="W335" s="128">
        <f t="shared" si="45"/>
        <v>0</v>
      </c>
      <c r="X335" s="128">
        <f t="shared" si="46"/>
        <v>0</v>
      </c>
      <c r="Y335" s="128">
        <f t="shared" si="47"/>
        <v>0</v>
      </c>
      <c r="Z335" s="128">
        <f t="shared" si="48"/>
        <v>0</v>
      </c>
    </row>
    <row r="336" spans="20:26" x14ac:dyDescent="0.25">
      <c r="T336" s="128">
        <f t="shared" si="42"/>
        <v>0</v>
      </c>
      <c r="U336" s="128">
        <f t="shared" si="43"/>
        <v>0</v>
      </c>
      <c r="V336" s="128">
        <f t="shared" si="44"/>
        <v>0</v>
      </c>
      <c r="W336" s="128">
        <f t="shared" si="45"/>
        <v>0</v>
      </c>
      <c r="X336" s="128">
        <f t="shared" si="46"/>
        <v>0</v>
      </c>
      <c r="Y336" s="128">
        <f t="shared" si="47"/>
        <v>0</v>
      </c>
      <c r="Z336" s="128">
        <f t="shared" si="48"/>
        <v>0</v>
      </c>
    </row>
    <row r="337" spans="20:26" x14ac:dyDescent="0.25">
      <c r="T337" s="128">
        <f t="shared" si="42"/>
        <v>0</v>
      </c>
      <c r="U337" s="128">
        <f t="shared" si="43"/>
        <v>0</v>
      </c>
      <c r="V337" s="128">
        <f t="shared" si="44"/>
        <v>0</v>
      </c>
      <c r="W337" s="128">
        <f t="shared" si="45"/>
        <v>0</v>
      </c>
      <c r="X337" s="128">
        <f t="shared" si="46"/>
        <v>0</v>
      </c>
      <c r="Y337" s="128">
        <f t="shared" si="47"/>
        <v>0</v>
      </c>
      <c r="Z337" s="128">
        <f t="shared" si="48"/>
        <v>0</v>
      </c>
    </row>
    <row r="338" spans="20:26" x14ac:dyDescent="0.25">
      <c r="T338" s="128">
        <f t="shared" si="42"/>
        <v>0</v>
      </c>
      <c r="U338" s="128">
        <f t="shared" si="43"/>
        <v>0</v>
      </c>
      <c r="V338" s="128">
        <f t="shared" si="44"/>
        <v>0</v>
      </c>
      <c r="W338" s="128">
        <f t="shared" si="45"/>
        <v>0</v>
      </c>
      <c r="X338" s="128">
        <f t="shared" si="46"/>
        <v>0</v>
      </c>
      <c r="Y338" s="128">
        <f t="shared" si="47"/>
        <v>0</v>
      </c>
      <c r="Z338" s="128">
        <f t="shared" si="48"/>
        <v>0</v>
      </c>
    </row>
    <row r="339" spans="20:26" x14ac:dyDescent="0.25">
      <c r="T339" s="128">
        <f t="shared" si="42"/>
        <v>0</v>
      </c>
      <c r="U339" s="128">
        <f t="shared" si="43"/>
        <v>0</v>
      </c>
      <c r="V339" s="128">
        <f t="shared" si="44"/>
        <v>0</v>
      </c>
      <c r="W339" s="128">
        <f t="shared" si="45"/>
        <v>0</v>
      </c>
      <c r="X339" s="128">
        <f t="shared" si="46"/>
        <v>0</v>
      </c>
      <c r="Y339" s="128">
        <f t="shared" si="47"/>
        <v>0</v>
      </c>
      <c r="Z339" s="128">
        <f t="shared" si="48"/>
        <v>0</v>
      </c>
    </row>
    <row r="340" spans="20:26" x14ac:dyDescent="0.25">
      <c r="T340" s="128">
        <f t="shared" si="42"/>
        <v>0</v>
      </c>
      <c r="U340" s="128">
        <f t="shared" si="43"/>
        <v>0</v>
      </c>
      <c r="V340" s="128">
        <f t="shared" si="44"/>
        <v>0</v>
      </c>
      <c r="W340" s="128">
        <f t="shared" si="45"/>
        <v>0</v>
      </c>
      <c r="X340" s="128">
        <f t="shared" si="46"/>
        <v>0</v>
      </c>
      <c r="Y340" s="128">
        <f t="shared" si="47"/>
        <v>0</v>
      </c>
      <c r="Z340" s="128">
        <f t="shared" si="48"/>
        <v>0</v>
      </c>
    </row>
    <row r="341" spans="20:26" x14ac:dyDescent="0.25">
      <c r="T341" s="128">
        <f t="shared" si="42"/>
        <v>0</v>
      </c>
      <c r="U341" s="128">
        <f t="shared" si="43"/>
        <v>0</v>
      </c>
      <c r="V341" s="128">
        <f t="shared" si="44"/>
        <v>0</v>
      </c>
      <c r="W341" s="128">
        <f t="shared" si="45"/>
        <v>0</v>
      </c>
      <c r="X341" s="128">
        <f t="shared" si="46"/>
        <v>0</v>
      </c>
      <c r="Y341" s="128">
        <f t="shared" si="47"/>
        <v>0</v>
      </c>
      <c r="Z341" s="128">
        <f t="shared" si="48"/>
        <v>0</v>
      </c>
    </row>
    <row r="342" spans="20:26" x14ac:dyDescent="0.25">
      <c r="T342" s="128">
        <f t="shared" si="42"/>
        <v>0</v>
      </c>
      <c r="U342" s="128">
        <f t="shared" si="43"/>
        <v>0</v>
      </c>
      <c r="V342" s="128">
        <f t="shared" si="44"/>
        <v>0</v>
      </c>
      <c r="W342" s="128">
        <f t="shared" si="45"/>
        <v>0</v>
      </c>
      <c r="X342" s="128">
        <f t="shared" si="46"/>
        <v>0</v>
      </c>
      <c r="Y342" s="128">
        <f t="shared" si="47"/>
        <v>0</v>
      </c>
      <c r="Z342" s="128">
        <f t="shared" si="48"/>
        <v>0</v>
      </c>
    </row>
    <row r="343" spans="20:26" x14ac:dyDescent="0.25">
      <c r="T343" s="128">
        <f t="shared" si="42"/>
        <v>0</v>
      </c>
      <c r="U343" s="128">
        <f t="shared" si="43"/>
        <v>0</v>
      </c>
      <c r="V343" s="128">
        <f t="shared" si="44"/>
        <v>0</v>
      </c>
      <c r="W343" s="128">
        <f t="shared" si="45"/>
        <v>0</v>
      </c>
      <c r="X343" s="128">
        <f t="shared" si="46"/>
        <v>0</v>
      </c>
      <c r="Y343" s="128">
        <f t="shared" si="47"/>
        <v>0</v>
      </c>
      <c r="Z343" s="128">
        <f t="shared" si="48"/>
        <v>0</v>
      </c>
    </row>
    <row r="344" spans="20:26" x14ac:dyDescent="0.25">
      <c r="T344" s="128">
        <f t="shared" si="42"/>
        <v>0</v>
      </c>
      <c r="U344" s="128">
        <f t="shared" si="43"/>
        <v>0</v>
      </c>
      <c r="V344" s="128">
        <f t="shared" si="44"/>
        <v>0</v>
      </c>
      <c r="W344" s="128">
        <f t="shared" si="45"/>
        <v>0</v>
      </c>
      <c r="X344" s="128">
        <f t="shared" si="46"/>
        <v>0</v>
      </c>
      <c r="Y344" s="128">
        <f t="shared" si="47"/>
        <v>0</v>
      </c>
      <c r="Z344" s="128">
        <f t="shared" si="48"/>
        <v>0</v>
      </c>
    </row>
    <row r="345" spans="20:26" x14ac:dyDescent="0.25">
      <c r="T345" s="128">
        <f t="shared" si="42"/>
        <v>0</v>
      </c>
      <c r="U345" s="128">
        <f t="shared" si="43"/>
        <v>0</v>
      </c>
      <c r="V345" s="128">
        <f t="shared" si="44"/>
        <v>0</v>
      </c>
      <c r="W345" s="128">
        <f t="shared" si="45"/>
        <v>0</v>
      </c>
      <c r="X345" s="128">
        <f t="shared" si="46"/>
        <v>0</v>
      </c>
      <c r="Y345" s="128">
        <f t="shared" si="47"/>
        <v>0</v>
      </c>
      <c r="Z345" s="128">
        <f t="shared" si="48"/>
        <v>0</v>
      </c>
    </row>
    <row r="346" spans="20:26" x14ac:dyDescent="0.25">
      <c r="T346" s="128">
        <f t="shared" si="42"/>
        <v>0</v>
      </c>
      <c r="U346" s="128">
        <f t="shared" si="43"/>
        <v>0</v>
      </c>
      <c r="V346" s="128">
        <f t="shared" si="44"/>
        <v>0</v>
      </c>
      <c r="W346" s="128">
        <f t="shared" si="45"/>
        <v>0</v>
      </c>
      <c r="X346" s="128">
        <f t="shared" si="46"/>
        <v>0</v>
      </c>
      <c r="Y346" s="128">
        <f t="shared" si="47"/>
        <v>0</v>
      </c>
      <c r="Z346" s="128">
        <f t="shared" si="48"/>
        <v>0</v>
      </c>
    </row>
    <row r="347" spans="20:26" x14ac:dyDescent="0.25">
      <c r="T347" s="128">
        <f t="shared" si="42"/>
        <v>0</v>
      </c>
      <c r="U347" s="128">
        <f t="shared" si="43"/>
        <v>0</v>
      </c>
      <c r="V347" s="128">
        <f t="shared" si="44"/>
        <v>0</v>
      </c>
      <c r="W347" s="128">
        <f t="shared" si="45"/>
        <v>0</v>
      </c>
      <c r="X347" s="128">
        <f t="shared" si="46"/>
        <v>0</v>
      </c>
      <c r="Y347" s="128">
        <f t="shared" si="47"/>
        <v>0</v>
      </c>
      <c r="Z347" s="128">
        <f t="shared" si="48"/>
        <v>0</v>
      </c>
    </row>
    <row r="348" spans="20:26" x14ac:dyDescent="0.25">
      <c r="T348" s="128">
        <f t="shared" si="42"/>
        <v>0</v>
      </c>
      <c r="U348" s="128">
        <f t="shared" si="43"/>
        <v>0</v>
      </c>
      <c r="V348" s="128">
        <f t="shared" si="44"/>
        <v>0</v>
      </c>
      <c r="W348" s="128">
        <f t="shared" si="45"/>
        <v>0</v>
      </c>
      <c r="X348" s="128">
        <f t="shared" si="46"/>
        <v>0</v>
      </c>
      <c r="Y348" s="128">
        <f t="shared" si="47"/>
        <v>0</v>
      </c>
      <c r="Z348" s="128">
        <f t="shared" si="48"/>
        <v>0</v>
      </c>
    </row>
    <row r="349" spans="20:26" x14ac:dyDescent="0.25">
      <c r="T349" s="128">
        <f t="shared" si="42"/>
        <v>0</v>
      </c>
      <c r="U349" s="128">
        <f t="shared" si="43"/>
        <v>0</v>
      </c>
      <c r="V349" s="128">
        <f t="shared" si="44"/>
        <v>0</v>
      </c>
      <c r="W349" s="128">
        <f t="shared" si="45"/>
        <v>0</v>
      </c>
      <c r="X349" s="128">
        <f t="shared" si="46"/>
        <v>0</v>
      </c>
      <c r="Y349" s="128">
        <f t="shared" si="47"/>
        <v>0</v>
      </c>
      <c r="Z349" s="128">
        <f t="shared" si="48"/>
        <v>0</v>
      </c>
    </row>
    <row r="350" spans="20:26" x14ac:dyDescent="0.25">
      <c r="T350" s="128">
        <f t="shared" si="42"/>
        <v>0</v>
      </c>
      <c r="U350" s="128">
        <f t="shared" si="43"/>
        <v>0</v>
      </c>
      <c r="V350" s="128">
        <f t="shared" si="44"/>
        <v>0</v>
      </c>
      <c r="W350" s="128">
        <f t="shared" si="45"/>
        <v>0</v>
      </c>
      <c r="X350" s="128">
        <f t="shared" si="46"/>
        <v>0</v>
      </c>
      <c r="Y350" s="128">
        <f t="shared" si="47"/>
        <v>0</v>
      </c>
      <c r="Z350" s="128">
        <f t="shared" si="48"/>
        <v>0</v>
      </c>
    </row>
    <row r="351" spans="20:26" x14ac:dyDescent="0.25">
      <c r="T351" s="128">
        <f t="shared" si="42"/>
        <v>0</v>
      </c>
      <c r="U351" s="128">
        <f t="shared" si="43"/>
        <v>0</v>
      </c>
      <c r="V351" s="128">
        <f t="shared" si="44"/>
        <v>0</v>
      </c>
      <c r="W351" s="128">
        <f t="shared" si="45"/>
        <v>0</v>
      </c>
      <c r="X351" s="128">
        <f t="shared" si="46"/>
        <v>0</v>
      </c>
      <c r="Y351" s="128">
        <f t="shared" si="47"/>
        <v>0</v>
      </c>
      <c r="Z351" s="128">
        <f t="shared" si="48"/>
        <v>0</v>
      </c>
    </row>
    <row r="352" spans="20:26" x14ac:dyDescent="0.25">
      <c r="T352" s="128">
        <f t="shared" si="42"/>
        <v>0</v>
      </c>
      <c r="U352" s="128">
        <f t="shared" si="43"/>
        <v>0</v>
      </c>
      <c r="V352" s="128">
        <f t="shared" si="44"/>
        <v>0</v>
      </c>
      <c r="W352" s="128">
        <f t="shared" si="45"/>
        <v>0</v>
      </c>
      <c r="X352" s="128">
        <f t="shared" si="46"/>
        <v>0</v>
      </c>
      <c r="Y352" s="128">
        <f t="shared" si="47"/>
        <v>0</v>
      </c>
      <c r="Z352" s="128">
        <f t="shared" si="48"/>
        <v>0</v>
      </c>
    </row>
    <row r="353" spans="20:26" x14ac:dyDescent="0.25">
      <c r="T353" s="128">
        <f t="shared" si="42"/>
        <v>0</v>
      </c>
      <c r="U353" s="128">
        <f t="shared" si="43"/>
        <v>0</v>
      </c>
      <c r="V353" s="128">
        <f t="shared" si="44"/>
        <v>0</v>
      </c>
      <c r="W353" s="128">
        <f t="shared" si="45"/>
        <v>0</v>
      </c>
      <c r="X353" s="128">
        <f t="shared" si="46"/>
        <v>0</v>
      </c>
      <c r="Y353" s="128">
        <f t="shared" si="47"/>
        <v>0</v>
      </c>
      <c r="Z353" s="128">
        <f t="shared" si="48"/>
        <v>0</v>
      </c>
    </row>
    <row r="354" spans="20:26" x14ac:dyDescent="0.25">
      <c r="T354" s="128">
        <f t="shared" si="42"/>
        <v>0</v>
      </c>
      <c r="U354" s="128">
        <f t="shared" si="43"/>
        <v>0</v>
      </c>
      <c r="V354" s="128">
        <f t="shared" si="44"/>
        <v>0</v>
      </c>
      <c r="W354" s="128">
        <f t="shared" si="45"/>
        <v>0</v>
      </c>
      <c r="X354" s="128">
        <f t="shared" si="46"/>
        <v>0</v>
      </c>
      <c r="Y354" s="128">
        <f t="shared" si="47"/>
        <v>0</v>
      </c>
      <c r="Z354" s="128">
        <f t="shared" si="48"/>
        <v>0</v>
      </c>
    </row>
    <row r="355" spans="20:26" x14ac:dyDescent="0.25">
      <c r="T355" s="128">
        <f t="shared" si="42"/>
        <v>0</v>
      </c>
      <c r="U355" s="128">
        <f t="shared" si="43"/>
        <v>0</v>
      </c>
      <c r="V355" s="128">
        <f t="shared" si="44"/>
        <v>0</v>
      </c>
      <c r="W355" s="128">
        <f t="shared" si="45"/>
        <v>0</v>
      </c>
      <c r="X355" s="128">
        <f t="shared" si="46"/>
        <v>0</v>
      </c>
      <c r="Y355" s="128">
        <f t="shared" si="47"/>
        <v>0</v>
      </c>
      <c r="Z355" s="128">
        <f t="shared" si="48"/>
        <v>0</v>
      </c>
    </row>
    <row r="356" spans="20:26" x14ac:dyDescent="0.25">
      <c r="T356" s="128">
        <f t="shared" si="42"/>
        <v>0</v>
      </c>
      <c r="U356" s="128">
        <f t="shared" si="43"/>
        <v>0</v>
      </c>
      <c r="V356" s="128">
        <f t="shared" si="44"/>
        <v>0</v>
      </c>
      <c r="W356" s="128">
        <f t="shared" si="45"/>
        <v>0</v>
      </c>
      <c r="X356" s="128">
        <f t="shared" si="46"/>
        <v>0</v>
      </c>
      <c r="Y356" s="128">
        <f t="shared" si="47"/>
        <v>0</v>
      </c>
      <c r="Z356" s="128">
        <f t="shared" si="48"/>
        <v>0</v>
      </c>
    </row>
    <row r="357" spans="20:26" x14ac:dyDescent="0.25">
      <c r="T357" s="128">
        <f t="shared" si="42"/>
        <v>0</v>
      </c>
      <c r="U357" s="128">
        <f t="shared" si="43"/>
        <v>0</v>
      </c>
      <c r="V357" s="128">
        <f t="shared" si="44"/>
        <v>0</v>
      </c>
      <c r="W357" s="128">
        <f t="shared" si="45"/>
        <v>0</v>
      </c>
      <c r="X357" s="128">
        <f t="shared" si="46"/>
        <v>0</v>
      </c>
      <c r="Y357" s="128">
        <f t="shared" si="47"/>
        <v>0</v>
      </c>
      <c r="Z357" s="128">
        <f t="shared" si="48"/>
        <v>0</v>
      </c>
    </row>
    <row r="358" spans="20:26" x14ac:dyDescent="0.25">
      <c r="T358" s="128">
        <f t="shared" ref="T358:T421" si="49">IF(ISBLANK(L358),E358,L358)</f>
        <v>0</v>
      </c>
      <c r="U358" s="128">
        <f t="shared" ref="U358:U421" si="50">IF(ISBLANK(M358),F358,M358)</f>
        <v>0</v>
      </c>
      <c r="V358" s="128">
        <f t="shared" ref="V358:V421" si="51">IF(ISBLANK(N358),G358,N358)</f>
        <v>0</v>
      </c>
      <c r="W358" s="128">
        <f t="shared" ref="W358:W421" si="52">IF(ISBLANK(O358),H358,O358)</f>
        <v>0</v>
      </c>
      <c r="X358" s="128">
        <f t="shared" ref="X358:X421" si="53">IF(ISBLANK(P358),I358,P358)</f>
        <v>0</v>
      </c>
      <c r="Y358" s="128">
        <f t="shared" ref="Y358:Y421" si="54">IF(ISBLANK(Q358),J358,Q358)</f>
        <v>0</v>
      </c>
      <c r="Z358" s="128">
        <f t="shared" ref="Z358:Z421" si="55">IF(ISBLANK(R358),K358,R358)</f>
        <v>0</v>
      </c>
    </row>
    <row r="359" spans="20:26" x14ac:dyDescent="0.25">
      <c r="T359" s="128">
        <f t="shared" si="49"/>
        <v>0</v>
      </c>
      <c r="U359" s="128">
        <f t="shared" si="50"/>
        <v>0</v>
      </c>
      <c r="V359" s="128">
        <f t="shared" si="51"/>
        <v>0</v>
      </c>
      <c r="W359" s="128">
        <f t="shared" si="52"/>
        <v>0</v>
      </c>
      <c r="X359" s="128">
        <f t="shared" si="53"/>
        <v>0</v>
      </c>
      <c r="Y359" s="128">
        <f t="shared" si="54"/>
        <v>0</v>
      </c>
      <c r="Z359" s="128">
        <f t="shared" si="55"/>
        <v>0</v>
      </c>
    </row>
    <row r="360" spans="20:26" x14ac:dyDescent="0.25">
      <c r="T360" s="128">
        <f t="shared" si="49"/>
        <v>0</v>
      </c>
      <c r="U360" s="128">
        <f t="shared" si="50"/>
        <v>0</v>
      </c>
      <c r="V360" s="128">
        <f t="shared" si="51"/>
        <v>0</v>
      </c>
      <c r="W360" s="128">
        <f t="shared" si="52"/>
        <v>0</v>
      </c>
      <c r="X360" s="128">
        <f t="shared" si="53"/>
        <v>0</v>
      </c>
      <c r="Y360" s="128">
        <f t="shared" si="54"/>
        <v>0</v>
      </c>
      <c r="Z360" s="128">
        <f t="shared" si="55"/>
        <v>0</v>
      </c>
    </row>
    <row r="361" spans="20:26" x14ac:dyDescent="0.25">
      <c r="T361" s="128">
        <f t="shared" si="49"/>
        <v>0</v>
      </c>
      <c r="U361" s="128">
        <f t="shared" si="50"/>
        <v>0</v>
      </c>
      <c r="V361" s="128">
        <f t="shared" si="51"/>
        <v>0</v>
      </c>
      <c r="W361" s="128">
        <f t="shared" si="52"/>
        <v>0</v>
      </c>
      <c r="X361" s="128">
        <f t="shared" si="53"/>
        <v>0</v>
      </c>
      <c r="Y361" s="128">
        <f t="shared" si="54"/>
        <v>0</v>
      </c>
      <c r="Z361" s="128">
        <f t="shared" si="55"/>
        <v>0</v>
      </c>
    </row>
    <row r="362" spans="20:26" x14ac:dyDescent="0.25">
      <c r="T362" s="128">
        <f t="shared" si="49"/>
        <v>0</v>
      </c>
      <c r="U362" s="128">
        <f t="shared" si="50"/>
        <v>0</v>
      </c>
      <c r="V362" s="128">
        <f t="shared" si="51"/>
        <v>0</v>
      </c>
      <c r="W362" s="128">
        <f t="shared" si="52"/>
        <v>0</v>
      </c>
      <c r="X362" s="128">
        <f t="shared" si="53"/>
        <v>0</v>
      </c>
      <c r="Y362" s="128">
        <f t="shared" si="54"/>
        <v>0</v>
      </c>
      <c r="Z362" s="128">
        <f t="shared" si="55"/>
        <v>0</v>
      </c>
    </row>
    <row r="363" spans="20:26" x14ac:dyDescent="0.25">
      <c r="T363" s="128">
        <f t="shared" si="49"/>
        <v>0</v>
      </c>
      <c r="U363" s="128">
        <f t="shared" si="50"/>
        <v>0</v>
      </c>
      <c r="V363" s="128">
        <f t="shared" si="51"/>
        <v>0</v>
      </c>
      <c r="W363" s="128">
        <f t="shared" si="52"/>
        <v>0</v>
      </c>
      <c r="X363" s="128">
        <f t="shared" si="53"/>
        <v>0</v>
      </c>
      <c r="Y363" s="128">
        <f t="shared" si="54"/>
        <v>0</v>
      </c>
      <c r="Z363" s="128">
        <f t="shared" si="55"/>
        <v>0</v>
      </c>
    </row>
    <row r="364" spans="20:26" x14ac:dyDescent="0.25">
      <c r="T364" s="128">
        <f t="shared" si="49"/>
        <v>0</v>
      </c>
      <c r="U364" s="128">
        <f t="shared" si="50"/>
        <v>0</v>
      </c>
      <c r="V364" s="128">
        <f t="shared" si="51"/>
        <v>0</v>
      </c>
      <c r="W364" s="128">
        <f t="shared" si="52"/>
        <v>0</v>
      </c>
      <c r="X364" s="128">
        <f t="shared" si="53"/>
        <v>0</v>
      </c>
      <c r="Y364" s="128">
        <f t="shared" si="54"/>
        <v>0</v>
      </c>
      <c r="Z364" s="128">
        <f t="shared" si="55"/>
        <v>0</v>
      </c>
    </row>
    <row r="365" spans="20:26" x14ac:dyDescent="0.25">
      <c r="T365" s="128">
        <f t="shared" si="49"/>
        <v>0</v>
      </c>
      <c r="U365" s="128">
        <f t="shared" si="50"/>
        <v>0</v>
      </c>
      <c r="V365" s="128">
        <f t="shared" si="51"/>
        <v>0</v>
      </c>
      <c r="W365" s="128">
        <f t="shared" si="52"/>
        <v>0</v>
      </c>
      <c r="X365" s="128">
        <f t="shared" si="53"/>
        <v>0</v>
      </c>
      <c r="Y365" s="128">
        <f t="shared" si="54"/>
        <v>0</v>
      </c>
      <c r="Z365" s="128">
        <f t="shared" si="55"/>
        <v>0</v>
      </c>
    </row>
    <row r="366" spans="20:26" x14ac:dyDescent="0.25">
      <c r="T366" s="128">
        <f t="shared" si="49"/>
        <v>0</v>
      </c>
      <c r="U366" s="128">
        <f t="shared" si="50"/>
        <v>0</v>
      </c>
      <c r="V366" s="128">
        <f t="shared" si="51"/>
        <v>0</v>
      </c>
      <c r="W366" s="128">
        <f t="shared" si="52"/>
        <v>0</v>
      </c>
      <c r="X366" s="128">
        <f t="shared" si="53"/>
        <v>0</v>
      </c>
      <c r="Y366" s="128">
        <f t="shared" si="54"/>
        <v>0</v>
      </c>
      <c r="Z366" s="128">
        <f t="shared" si="55"/>
        <v>0</v>
      </c>
    </row>
    <row r="367" spans="20:26" x14ac:dyDescent="0.25">
      <c r="T367" s="128">
        <f t="shared" si="49"/>
        <v>0</v>
      </c>
      <c r="U367" s="128">
        <f t="shared" si="50"/>
        <v>0</v>
      </c>
      <c r="V367" s="128">
        <f t="shared" si="51"/>
        <v>0</v>
      </c>
      <c r="W367" s="128">
        <f t="shared" si="52"/>
        <v>0</v>
      </c>
      <c r="X367" s="128">
        <f t="shared" si="53"/>
        <v>0</v>
      </c>
      <c r="Y367" s="128">
        <f t="shared" si="54"/>
        <v>0</v>
      </c>
      <c r="Z367" s="128">
        <f t="shared" si="55"/>
        <v>0</v>
      </c>
    </row>
    <row r="368" spans="20:26" x14ac:dyDescent="0.25">
      <c r="T368" s="128">
        <f t="shared" si="49"/>
        <v>0</v>
      </c>
      <c r="U368" s="128">
        <f t="shared" si="50"/>
        <v>0</v>
      </c>
      <c r="V368" s="128">
        <f t="shared" si="51"/>
        <v>0</v>
      </c>
      <c r="W368" s="128">
        <f t="shared" si="52"/>
        <v>0</v>
      </c>
      <c r="X368" s="128">
        <f t="shared" si="53"/>
        <v>0</v>
      </c>
      <c r="Y368" s="128">
        <f t="shared" si="54"/>
        <v>0</v>
      </c>
      <c r="Z368" s="128">
        <f t="shared" si="55"/>
        <v>0</v>
      </c>
    </row>
    <row r="369" spans="20:26" x14ac:dyDescent="0.25">
      <c r="T369" s="128">
        <f t="shared" si="49"/>
        <v>0</v>
      </c>
      <c r="U369" s="128">
        <f t="shared" si="50"/>
        <v>0</v>
      </c>
      <c r="V369" s="128">
        <f t="shared" si="51"/>
        <v>0</v>
      </c>
      <c r="W369" s="128">
        <f t="shared" si="52"/>
        <v>0</v>
      </c>
      <c r="X369" s="128">
        <f t="shared" si="53"/>
        <v>0</v>
      </c>
      <c r="Y369" s="128">
        <f t="shared" si="54"/>
        <v>0</v>
      </c>
      <c r="Z369" s="128">
        <f t="shared" si="55"/>
        <v>0</v>
      </c>
    </row>
    <row r="370" spans="20:26" x14ac:dyDescent="0.25">
      <c r="T370" s="128">
        <f t="shared" si="49"/>
        <v>0</v>
      </c>
      <c r="U370" s="128">
        <f t="shared" si="50"/>
        <v>0</v>
      </c>
      <c r="V370" s="128">
        <f t="shared" si="51"/>
        <v>0</v>
      </c>
      <c r="W370" s="128">
        <f t="shared" si="52"/>
        <v>0</v>
      </c>
      <c r="X370" s="128">
        <f t="shared" si="53"/>
        <v>0</v>
      </c>
      <c r="Y370" s="128">
        <f t="shared" si="54"/>
        <v>0</v>
      </c>
      <c r="Z370" s="128">
        <f t="shared" si="55"/>
        <v>0</v>
      </c>
    </row>
    <row r="371" spans="20:26" x14ac:dyDescent="0.25">
      <c r="T371" s="128">
        <f t="shared" si="49"/>
        <v>0</v>
      </c>
      <c r="U371" s="128">
        <f t="shared" si="50"/>
        <v>0</v>
      </c>
      <c r="V371" s="128">
        <f t="shared" si="51"/>
        <v>0</v>
      </c>
      <c r="W371" s="128">
        <f t="shared" si="52"/>
        <v>0</v>
      </c>
      <c r="X371" s="128">
        <f t="shared" si="53"/>
        <v>0</v>
      </c>
      <c r="Y371" s="128">
        <f t="shared" si="54"/>
        <v>0</v>
      </c>
      <c r="Z371" s="128">
        <f t="shared" si="55"/>
        <v>0</v>
      </c>
    </row>
    <row r="372" spans="20:26" x14ac:dyDescent="0.25">
      <c r="T372" s="128">
        <f t="shared" si="49"/>
        <v>0</v>
      </c>
      <c r="U372" s="128">
        <f t="shared" si="50"/>
        <v>0</v>
      </c>
      <c r="V372" s="128">
        <f t="shared" si="51"/>
        <v>0</v>
      </c>
      <c r="W372" s="128">
        <f t="shared" si="52"/>
        <v>0</v>
      </c>
      <c r="X372" s="128">
        <f t="shared" si="53"/>
        <v>0</v>
      </c>
      <c r="Y372" s="128">
        <f t="shared" si="54"/>
        <v>0</v>
      </c>
      <c r="Z372" s="128">
        <f t="shared" si="55"/>
        <v>0</v>
      </c>
    </row>
    <row r="373" spans="20:26" x14ac:dyDescent="0.25">
      <c r="T373" s="128">
        <f t="shared" si="49"/>
        <v>0</v>
      </c>
      <c r="U373" s="128">
        <f t="shared" si="50"/>
        <v>0</v>
      </c>
      <c r="V373" s="128">
        <f t="shared" si="51"/>
        <v>0</v>
      </c>
      <c r="W373" s="128">
        <f t="shared" si="52"/>
        <v>0</v>
      </c>
      <c r="X373" s="128">
        <f t="shared" si="53"/>
        <v>0</v>
      </c>
      <c r="Y373" s="128">
        <f t="shared" si="54"/>
        <v>0</v>
      </c>
      <c r="Z373" s="128">
        <f t="shared" si="55"/>
        <v>0</v>
      </c>
    </row>
    <row r="374" spans="20:26" x14ac:dyDescent="0.25">
      <c r="T374" s="128">
        <f t="shared" si="49"/>
        <v>0</v>
      </c>
      <c r="U374" s="128">
        <f t="shared" si="50"/>
        <v>0</v>
      </c>
      <c r="V374" s="128">
        <f t="shared" si="51"/>
        <v>0</v>
      </c>
      <c r="W374" s="128">
        <f t="shared" si="52"/>
        <v>0</v>
      </c>
      <c r="X374" s="128">
        <f t="shared" si="53"/>
        <v>0</v>
      </c>
      <c r="Y374" s="128">
        <f t="shared" si="54"/>
        <v>0</v>
      </c>
      <c r="Z374" s="128">
        <f t="shared" si="55"/>
        <v>0</v>
      </c>
    </row>
    <row r="375" spans="20:26" x14ac:dyDescent="0.25">
      <c r="T375" s="128">
        <f t="shared" si="49"/>
        <v>0</v>
      </c>
      <c r="U375" s="128">
        <f t="shared" si="50"/>
        <v>0</v>
      </c>
      <c r="V375" s="128">
        <f t="shared" si="51"/>
        <v>0</v>
      </c>
      <c r="W375" s="128">
        <f t="shared" si="52"/>
        <v>0</v>
      </c>
      <c r="X375" s="128">
        <f t="shared" si="53"/>
        <v>0</v>
      </c>
      <c r="Y375" s="128">
        <f t="shared" si="54"/>
        <v>0</v>
      </c>
      <c r="Z375" s="128">
        <f t="shared" si="55"/>
        <v>0</v>
      </c>
    </row>
    <row r="376" spans="20:26" x14ac:dyDescent="0.25">
      <c r="T376" s="128">
        <f t="shared" si="49"/>
        <v>0</v>
      </c>
      <c r="U376" s="128">
        <f t="shared" si="50"/>
        <v>0</v>
      </c>
      <c r="V376" s="128">
        <f t="shared" si="51"/>
        <v>0</v>
      </c>
      <c r="W376" s="128">
        <f t="shared" si="52"/>
        <v>0</v>
      </c>
      <c r="X376" s="128">
        <f t="shared" si="53"/>
        <v>0</v>
      </c>
      <c r="Y376" s="128">
        <f t="shared" si="54"/>
        <v>0</v>
      </c>
      <c r="Z376" s="128">
        <f t="shared" si="55"/>
        <v>0</v>
      </c>
    </row>
    <row r="377" spans="20:26" x14ac:dyDescent="0.25">
      <c r="T377" s="128">
        <f t="shared" si="49"/>
        <v>0</v>
      </c>
      <c r="U377" s="128">
        <f t="shared" si="50"/>
        <v>0</v>
      </c>
      <c r="V377" s="128">
        <f t="shared" si="51"/>
        <v>0</v>
      </c>
      <c r="W377" s="128">
        <f t="shared" si="52"/>
        <v>0</v>
      </c>
      <c r="X377" s="128">
        <f t="shared" si="53"/>
        <v>0</v>
      </c>
      <c r="Y377" s="128">
        <f t="shared" si="54"/>
        <v>0</v>
      </c>
      <c r="Z377" s="128">
        <f t="shared" si="55"/>
        <v>0</v>
      </c>
    </row>
    <row r="378" spans="20:26" x14ac:dyDescent="0.25">
      <c r="T378" s="128">
        <f t="shared" si="49"/>
        <v>0</v>
      </c>
      <c r="U378" s="128">
        <f t="shared" si="50"/>
        <v>0</v>
      </c>
      <c r="V378" s="128">
        <f t="shared" si="51"/>
        <v>0</v>
      </c>
      <c r="W378" s="128">
        <f t="shared" si="52"/>
        <v>0</v>
      </c>
      <c r="X378" s="128">
        <f t="shared" si="53"/>
        <v>0</v>
      </c>
      <c r="Y378" s="128">
        <f t="shared" si="54"/>
        <v>0</v>
      </c>
      <c r="Z378" s="128">
        <f t="shared" si="55"/>
        <v>0</v>
      </c>
    </row>
    <row r="379" spans="20:26" x14ac:dyDescent="0.25">
      <c r="T379" s="128">
        <f t="shared" si="49"/>
        <v>0</v>
      </c>
      <c r="U379" s="128">
        <f t="shared" si="50"/>
        <v>0</v>
      </c>
      <c r="V379" s="128">
        <f t="shared" si="51"/>
        <v>0</v>
      </c>
      <c r="W379" s="128">
        <f t="shared" si="52"/>
        <v>0</v>
      </c>
      <c r="X379" s="128">
        <f t="shared" si="53"/>
        <v>0</v>
      </c>
      <c r="Y379" s="128">
        <f t="shared" si="54"/>
        <v>0</v>
      </c>
      <c r="Z379" s="128">
        <f t="shared" si="55"/>
        <v>0</v>
      </c>
    </row>
    <row r="380" spans="20:26" x14ac:dyDescent="0.25">
      <c r="T380" s="128">
        <f t="shared" si="49"/>
        <v>0</v>
      </c>
      <c r="U380" s="128">
        <f t="shared" si="50"/>
        <v>0</v>
      </c>
      <c r="V380" s="128">
        <f t="shared" si="51"/>
        <v>0</v>
      </c>
      <c r="W380" s="128">
        <f t="shared" si="52"/>
        <v>0</v>
      </c>
      <c r="X380" s="128">
        <f t="shared" si="53"/>
        <v>0</v>
      </c>
      <c r="Y380" s="128">
        <f t="shared" si="54"/>
        <v>0</v>
      </c>
      <c r="Z380" s="128">
        <f t="shared" si="55"/>
        <v>0</v>
      </c>
    </row>
    <row r="381" spans="20:26" x14ac:dyDescent="0.25">
      <c r="T381" s="128">
        <f t="shared" si="49"/>
        <v>0</v>
      </c>
      <c r="U381" s="128">
        <f t="shared" si="50"/>
        <v>0</v>
      </c>
      <c r="V381" s="128">
        <f t="shared" si="51"/>
        <v>0</v>
      </c>
      <c r="W381" s="128">
        <f t="shared" si="52"/>
        <v>0</v>
      </c>
      <c r="X381" s="128">
        <f t="shared" si="53"/>
        <v>0</v>
      </c>
      <c r="Y381" s="128">
        <f t="shared" si="54"/>
        <v>0</v>
      </c>
      <c r="Z381" s="128">
        <f t="shared" si="55"/>
        <v>0</v>
      </c>
    </row>
    <row r="382" spans="20:26" x14ac:dyDescent="0.25">
      <c r="T382" s="128">
        <f t="shared" si="49"/>
        <v>0</v>
      </c>
      <c r="U382" s="128">
        <f t="shared" si="50"/>
        <v>0</v>
      </c>
      <c r="V382" s="128">
        <f t="shared" si="51"/>
        <v>0</v>
      </c>
      <c r="W382" s="128">
        <f t="shared" si="52"/>
        <v>0</v>
      </c>
      <c r="X382" s="128">
        <f t="shared" si="53"/>
        <v>0</v>
      </c>
      <c r="Y382" s="128">
        <f t="shared" si="54"/>
        <v>0</v>
      </c>
      <c r="Z382" s="128">
        <f t="shared" si="55"/>
        <v>0</v>
      </c>
    </row>
    <row r="383" spans="20:26" x14ac:dyDescent="0.25">
      <c r="T383" s="128">
        <f t="shared" si="49"/>
        <v>0</v>
      </c>
      <c r="U383" s="128">
        <f t="shared" si="50"/>
        <v>0</v>
      </c>
      <c r="V383" s="128">
        <f t="shared" si="51"/>
        <v>0</v>
      </c>
      <c r="W383" s="128">
        <f t="shared" si="52"/>
        <v>0</v>
      </c>
      <c r="X383" s="128">
        <f t="shared" si="53"/>
        <v>0</v>
      </c>
      <c r="Y383" s="128">
        <f t="shared" si="54"/>
        <v>0</v>
      </c>
      <c r="Z383" s="128">
        <f t="shared" si="55"/>
        <v>0</v>
      </c>
    </row>
    <row r="384" spans="20:26" x14ac:dyDescent="0.25">
      <c r="T384" s="128">
        <f t="shared" si="49"/>
        <v>0</v>
      </c>
      <c r="U384" s="128">
        <f t="shared" si="50"/>
        <v>0</v>
      </c>
      <c r="V384" s="128">
        <f t="shared" si="51"/>
        <v>0</v>
      </c>
      <c r="W384" s="128">
        <f t="shared" si="52"/>
        <v>0</v>
      </c>
      <c r="X384" s="128">
        <f t="shared" si="53"/>
        <v>0</v>
      </c>
      <c r="Y384" s="128">
        <f t="shared" si="54"/>
        <v>0</v>
      </c>
      <c r="Z384" s="128">
        <f t="shared" si="55"/>
        <v>0</v>
      </c>
    </row>
    <row r="385" spans="20:26" x14ac:dyDescent="0.25">
      <c r="T385" s="128">
        <f t="shared" si="49"/>
        <v>0</v>
      </c>
      <c r="U385" s="128">
        <f t="shared" si="50"/>
        <v>0</v>
      </c>
      <c r="V385" s="128">
        <f t="shared" si="51"/>
        <v>0</v>
      </c>
      <c r="W385" s="128">
        <f t="shared" si="52"/>
        <v>0</v>
      </c>
      <c r="X385" s="128">
        <f t="shared" si="53"/>
        <v>0</v>
      </c>
      <c r="Y385" s="128">
        <f t="shared" si="54"/>
        <v>0</v>
      </c>
      <c r="Z385" s="128">
        <f t="shared" si="55"/>
        <v>0</v>
      </c>
    </row>
    <row r="386" spans="20:26" x14ac:dyDescent="0.25">
      <c r="T386" s="128">
        <f t="shared" si="49"/>
        <v>0</v>
      </c>
      <c r="U386" s="128">
        <f t="shared" si="50"/>
        <v>0</v>
      </c>
      <c r="V386" s="128">
        <f t="shared" si="51"/>
        <v>0</v>
      </c>
      <c r="W386" s="128">
        <f t="shared" si="52"/>
        <v>0</v>
      </c>
      <c r="X386" s="128">
        <f t="shared" si="53"/>
        <v>0</v>
      </c>
      <c r="Y386" s="128">
        <f t="shared" si="54"/>
        <v>0</v>
      </c>
      <c r="Z386" s="128">
        <f t="shared" si="55"/>
        <v>0</v>
      </c>
    </row>
    <row r="387" spans="20:26" x14ac:dyDescent="0.25">
      <c r="T387" s="128">
        <f t="shared" si="49"/>
        <v>0</v>
      </c>
      <c r="U387" s="128">
        <f t="shared" si="50"/>
        <v>0</v>
      </c>
      <c r="V387" s="128">
        <f t="shared" si="51"/>
        <v>0</v>
      </c>
      <c r="W387" s="128">
        <f t="shared" si="52"/>
        <v>0</v>
      </c>
      <c r="X387" s="128">
        <f t="shared" si="53"/>
        <v>0</v>
      </c>
      <c r="Y387" s="128">
        <f t="shared" si="54"/>
        <v>0</v>
      </c>
      <c r="Z387" s="128">
        <f t="shared" si="55"/>
        <v>0</v>
      </c>
    </row>
    <row r="388" spans="20:26" x14ac:dyDescent="0.25">
      <c r="T388" s="128">
        <f t="shared" si="49"/>
        <v>0</v>
      </c>
      <c r="U388" s="128">
        <f t="shared" si="50"/>
        <v>0</v>
      </c>
      <c r="V388" s="128">
        <f t="shared" si="51"/>
        <v>0</v>
      </c>
      <c r="W388" s="128">
        <f t="shared" si="52"/>
        <v>0</v>
      </c>
      <c r="X388" s="128">
        <f t="shared" si="53"/>
        <v>0</v>
      </c>
      <c r="Y388" s="128">
        <f t="shared" si="54"/>
        <v>0</v>
      </c>
      <c r="Z388" s="128">
        <f t="shared" si="55"/>
        <v>0</v>
      </c>
    </row>
    <row r="389" spans="20:26" x14ac:dyDescent="0.25">
      <c r="T389" s="128">
        <f t="shared" si="49"/>
        <v>0</v>
      </c>
      <c r="U389" s="128">
        <f t="shared" si="50"/>
        <v>0</v>
      </c>
      <c r="V389" s="128">
        <f t="shared" si="51"/>
        <v>0</v>
      </c>
      <c r="W389" s="128">
        <f t="shared" si="52"/>
        <v>0</v>
      </c>
      <c r="X389" s="128">
        <f t="shared" si="53"/>
        <v>0</v>
      </c>
      <c r="Y389" s="128">
        <f t="shared" si="54"/>
        <v>0</v>
      </c>
      <c r="Z389" s="128">
        <f t="shared" si="55"/>
        <v>0</v>
      </c>
    </row>
    <row r="390" spans="20:26" x14ac:dyDescent="0.25">
      <c r="T390" s="128">
        <f t="shared" si="49"/>
        <v>0</v>
      </c>
      <c r="U390" s="128">
        <f t="shared" si="50"/>
        <v>0</v>
      </c>
      <c r="V390" s="128">
        <f t="shared" si="51"/>
        <v>0</v>
      </c>
      <c r="W390" s="128">
        <f t="shared" si="52"/>
        <v>0</v>
      </c>
      <c r="X390" s="128">
        <f t="shared" si="53"/>
        <v>0</v>
      </c>
      <c r="Y390" s="128">
        <f t="shared" si="54"/>
        <v>0</v>
      </c>
      <c r="Z390" s="128">
        <f t="shared" si="55"/>
        <v>0</v>
      </c>
    </row>
    <row r="391" spans="20:26" x14ac:dyDescent="0.25">
      <c r="T391" s="128">
        <f t="shared" si="49"/>
        <v>0</v>
      </c>
      <c r="U391" s="128">
        <f t="shared" si="50"/>
        <v>0</v>
      </c>
      <c r="V391" s="128">
        <f t="shared" si="51"/>
        <v>0</v>
      </c>
      <c r="W391" s="128">
        <f t="shared" si="52"/>
        <v>0</v>
      </c>
      <c r="X391" s="128">
        <f t="shared" si="53"/>
        <v>0</v>
      </c>
      <c r="Y391" s="128">
        <f t="shared" si="54"/>
        <v>0</v>
      </c>
      <c r="Z391" s="128">
        <f t="shared" si="55"/>
        <v>0</v>
      </c>
    </row>
    <row r="392" spans="20:26" x14ac:dyDescent="0.25">
      <c r="T392" s="128">
        <f t="shared" si="49"/>
        <v>0</v>
      </c>
      <c r="U392" s="128">
        <f t="shared" si="50"/>
        <v>0</v>
      </c>
      <c r="V392" s="128">
        <f t="shared" si="51"/>
        <v>0</v>
      </c>
      <c r="W392" s="128">
        <f t="shared" si="52"/>
        <v>0</v>
      </c>
      <c r="X392" s="128">
        <f t="shared" si="53"/>
        <v>0</v>
      </c>
      <c r="Y392" s="128">
        <f t="shared" si="54"/>
        <v>0</v>
      </c>
      <c r="Z392" s="128">
        <f t="shared" si="55"/>
        <v>0</v>
      </c>
    </row>
    <row r="393" spans="20:26" x14ac:dyDescent="0.25">
      <c r="T393" s="128">
        <f t="shared" si="49"/>
        <v>0</v>
      </c>
      <c r="U393" s="128">
        <f t="shared" si="50"/>
        <v>0</v>
      </c>
      <c r="V393" s="128">
        <f t="shared" si="51"/>
        <v>0</v>
      </c>
      <c r="W393" s="128">
        <f t="shared" si="52"/>
        <v>0</v>
      </c>
      <c r="X393" s="128">
        <f t="shared" si="53"/>
        <v>0</v>
      </c>
      <c r="Y393" s="128">
        <f t="shared" si="54"/>
        <v>0</v>
      </c>
      <c r="Z393" s="128">
        <f t="shared" si="55"/>
        <v>0</v>
      </c>
    </row>
    <row r="394" spans="20:26" x14ac:dyDescent="0.25">
      <c r="T394" s="128">
        <f t="shared" si="49"/>
        <v>0</v>
      </c>
      <c r="U394" s="128">
        <f t="shared" si="50"/>
        <v>0</v>
      </c>
      <c r="V394" s="128">
        <f t="shared" si="51"/>
        <v>0</v>
      </c>
      <c r="W394" s="128">
        <f t="shared" si="52"/>
        <v>0</v>
      </c>
      <c r="X394" s="128">
        <f t="shared" si="53"/>
        <v>0</v>
      </c>
      <c r="Y394" s="128">
        <f t="shared" si="54"/>
        <v>0</v>
      </c>
      <c r="Z394" s="128">
        <f t="shared" si="55"/>
        <v>0</v>
      </c>
    </row>
    <row r="395" spans="20:26" x14ac:dyDescent="0.25">
      <c r="T395" s="128">
        <f t="shared" si="49"/>
        <v>0</v>
      </c>
      <c r="U395" s="128">
        <f t="shared" si="50"/>
        <v>0</v>
      </c>
      <c r="V395" s="128">
        <f t="shared" si="51"/>
        <v>0</v>
      </c>
      <c r="W395" s="128">
        <f t="shared" si="52"/>
        <v>0</v>
      </c>
      <c r="X395" s="128">
        <f t="shared" si="53"/>
        <v>0</v>
      </c>
      <c r="Y395" s="128">
        <f t="shared" si="54"/>
        <v>0</v>
      </c>
      <c r="Z395" s="128">
        <f t="shared" si="55"/>
        <v>0</v>
      </c>
    </row>
    <row r="396" spans="20:26" x14ac:dyDescent="0.25">
      <c r="T396" s="128">
        <f t="shared" si="49"/>
        <v>0</v>
      </c>
      <c r="U396" s="128">
        <f t="shared" si="50"/>
        <v>0</v>
      </c>
      <c r="V396" s="128">
        <f t="shared" si="51"/>
        <v>0</v>
      </c>
      <c r="W396" s="128">
        <f t="shared" si="52"/>
        <v>0</v>
      </c>
      <c r="X396" s="128">
        <f t="shared" si="53"/>
        <v>0</v>
      </c>
      <c r="Y396" s="128">
        <f t="shared" si="54"/>
        <v>0</v>
      </c>
      <c r="Z396" s="128">
        <f t="shared" si="55"/>
        <v>0</v>
      </c>
    </row>
    <row r="397" spans="20:26" x14ac:dyDescent="0.25">
      <c r="T397" s="128">
        <f t="shared" si="49"/>
        <v>0</v>
      </c>
      <c r="U397" s="128">
        <f t="shared" si="50"/>
        <v>0</v>
      </c>
      <c r="V397" s="128">
        <f t="shared" si="51"/>
        <v>0</v>
      </c>
      <c r="W397" s="128">
        <f t="shared" si="52"/>
        <v>0</v>
      </c>
      <c r="X397" s="128">
        <f t="shared" si="53"/>
        <v>0</v>
      </c>
      <c r="Y397" s="128">
        <f t="shared" si="54"/>
        <v>0</v>
      </c>
      <c r="Z397" s="128">
        <f t="shared" si="55"/>
        <v>0</v>
      </c>
    </row>
    <row r="398" spans="20:26" x14ac:dyDescent="0.25">
      <c r="T398" s="128">
        <f t="shared" si="49"/>
        <v>0</v>
      </c>
      <c r="U398" s="128">
        <f t="shared" si="50"/>
        <v>0</v>
      </c>
      <c r="V398" s="128">
        <f t="shared" si="51"/>
        <v>0</v>
      </c>
      <c r="W398" s="128">
        <f t="shared" si="52"/>
        <v>0</v>
      </c>
      <c r="X398" s="128">
        <f t="shared" si="53"/>
        <v>0</v>
      </c>
      <c r="Y398" s="128">
        <f t="shared" si="54"/>
        <v>0</v>
      </c>
      <c r="Z398" s="128">
        <f t="shared" si="55"/>
        <v>0</v>
      </c>
    </row>
    <row r="399" spans="20:26" x14ac:dyDescent="0.25">
      <c r="T399" s="128">
        <f t="shared" si="49"/>
        <v>0</v>
      </c>
      <c r="U399" s="128">
        <f t="shared" si="50"/>
        <v>0</v>
      </c>
      <c r="V399" s="128">
        <f t="shared" si="51"/>
        <v>0</v>
      </c>
      <c r="W399" s="128">
        <f t="shared" si="52"/>
        <v>0</v>
      </c>
      <c r="X399" s="128">
        <f t="shared" si="53"/>
        <v>0</v>
      </c>
      <c r="Y399" s="128">
        <f t="shared" si="54"/>
        <v>0</v>
      </c>
      <c r="Z399" s="128">
        <f t="shared" si="55"/>
        <v>0</v>
      </c>
    </row>
    <row r="400" spans="20:26" x14ac:dyDescent="0.25">
      <c r="T400" s="128">
        <f t="shared" si="49"/>
        <v>0</v>
      </c>
      <c r="U400" s="128">
        <f t="shared" si="50"/>
        <v>0</v>
      </c>
      <c r="V400" s="128">
        <f t="shared" si="51"/>
        <v>0</v>
      </c>
      <c r="W400" s="128">
        <f t="shared" si="52"/>
        <v>0</v>
      </c>
      <c r="X400" s="128">
        <f t="shared" si="53"/>
        <v>0</v>
      </c>
      <c r="Y400" s="128">
        <f t="shared" si="54"/>
        <v>0</v>
      </c>
      <c r="Z400" s="128">
        <f t="shared" si="55"/>
        <v>0</v>
      </c>
    </row>
    <row r="401" spans="20:26" x14ac:dyDescent="0.25">
      <c r="T401" s="128">
        <f t="shared" si="49"/>
        <v>0</v>
      </c>
      <c r="U401" s="128">
        <f t="shared" si="50"/>
        <v>0</v>
      </c>
      <c r="V401" s="128">
        <f t="shared" si="51"/>
        <v>0</v>
      </c>
      <c r="W401" s="128">
        <f t="shared" si="52"/>
        <v>0</v>
      </c>
      <c r="X401" s="128">
        <f t="shared" si="53"/>
        <v>0</v>
      </c>
      <c r="Y401" s="128">
        <f t="shared" si="54"/>
        <v>0</v>
      </c>
      <c r="Z401" s="128">
        <f t="shared" si="55"/>
        <v>0</v>
      </c>
    </row>
    <row r="402" spans="20:26" x14ac:dyDescent="0.25">
      <c r="T402" s="128">
        <f t="shared" si="49"/>
        <v>0</v>
      </c>
      <c r="U402" s="128">
        <f t="shared" si="50"/>
        <v>0</v>
      </c>
      <c r="V402" s="128">
        <f t="shared" si="51"/>
        <v>0</v>
      </c>
      <c r="W402" s="128">
        <f t="shared" si="52"/>
        <v>0</v>
      </c>
      <c r="X402" s="128">
        <f t="shared" si="53"/>
        <v>0</v>
      </c>
      <c r="Y402" s="128">
        <f t="shared" si="54"/>
        <v>0</v>
      </c>
      <c r="Z402" s="128">
        <f t="shared" si="55"/>
        <v>0</v>
      </c>
    </row>
    <row r="403" spans="20:26" x14ac:dyDescent="0.25">
      <c r="T403" s="128">
        <f t="shared" si="49"/>
        <v>0</v>
      </c>
      <c r="U403" s="128">
        <f t="shared" si="50"/>
        <v>0</v>
      </c>
      <c r="V403" s="128">
        <f t="shared" si="51"/>
        <v>0</v>
      </c>
      <c r="W403" s="128">
        <f t="shared" si="52"/>
        <v>0</v>
      </c>
      <c r="X403" s="128">
        <f t="shared" si="53"/>
        <v>0</v>
      </c>
      <c r="Y403" s="128">
        <f t="shared" si="54"/>
        <v>0</v>
      </c>
      <c r="Z403" s="128">
        <f t="shared" si="55"/>
        <v>0</v>
      </c>
    </row>
    <row r="404" spans="20:26" x14ac:dyDescent="0.25">
      <c r="T404" s="128">
        <f t="shared" si="49"/>
        <v>0</v>
      </c>
      <c r="U404" s="128">
        <f t="shared" si="50"/>
        <v>0</v>
      </c>
      <c r="V404" s="128">
        <f t="shared" si="51"/>
        <v>0</v>
      </c>
      <c r="W404" s="128">
        <f t="shared" si="52"/>
        <v>0</v>
      </c>
      <c r="X404" s="128">
        <f t="shared" si="53"/>
        <v>0</v>
      </c>
      <c r="Y404" s="128">
        <f t="shared" si="54"/>
        <v>0</v>
      </c>
      <c r="Z404" s="128">
        <f t="shared" si="55"/>
        <v>0</v>
      </c>
    </row>
    <row r="405" spans="20:26" x14ac:dyDescent="0.25">
      <c r="T405" s="128">
        <f t="shared" si="49"/>
        <v>0</v>
      </c>
      <c r="U405" s="128">
        <f t="shared" si="50"/>
        <v>0</v>
      </c>
      <c r="V405" s="128">
        <f t="shared" si="51"/>
        <v>0</v>
      </c>
      <c r="W405" s="128">
        <f t="shared" si="52"/>
        <v>0</v>
      </c>
      <c r="X405" s="128">
        <f t="shared" si="53"/>
        <v>0</v>
      </c>
      <c r="Y405" s="128">
        <f t="shared" si="54"/>
        <v>0</v>
      </c>
      <c r="Z405" s="128">
        <f t="shared" si="55"/>
        <v>0</v>
      </c>
    </row>
    <row r="406" spans="20:26" x14ac:dyDescent="0.25">
      <c r="T406" s="128">
        <f t="shared" si="49"/>
        <v>0</v>
      </c>
      <c r="U406" s="128">
        <f t="shared" si="50"/>
        <v>0</v>
      </c>
      <c r="V406" s="128">
        <f t="shared" si="51"/>
        <v>0</v>
      </c>
      <c r="W406" s="128">
        <f t="shared" si="52"/>
        <v>0</v>
      </c>
      <c r="X406" s="128">
        <f t="shared" si="53"/>
        <v>0</v>
      </c>
      <c r="Y406" s="128">
        <f t="shared" si="54"/>
        <v>0</v>
      </c>
      <c r="Z406" s="128">
        <f t="shared" si="55"/>
        <v>0</v>
      </c>
    </row>
    <row r="407" spans="20:26" x14ac:dyDescent="0.25">
      <c r="T407" s="128">
        <f t="shared" si="49"/>
        <v>0</v>
      </c>
      <c r="U407" s="128">
        <f t="shared" si="50"/>
        <v>0</v>
      </c>
      <c r="V407" s="128">
        <f t="shared" si="51"/>
        <v>0</v>
      </c>
      <c r="W407" s="128">
        <f t="shared" si="52"/>
        <v>0</v>
      </c>
      <c r="X407" s="128">
        <f t="shared" si="53"/>
        <v>0</v>
      </c>
      <c r="Y407" s="128">
        <f t="shared" si="54"/>
        <v>0</v>
      </c>
      <c r="Z407" s="128">
        <f t="shared" si="55"/>
        <v>0</v>
      </c>
    </row>
    <row r="408" spans="20:26" x14ac:dyDescent="0.25">
      <c r="T408" s="128">
        <f t="shared" si="49"/>
        <v>0</v>
      </c>
      <c r="U408" s="128">
        <f t="shared" si="50"/>
        <v>0</v>
      </c>
      <c r="V408" s="128">
        <f t="shared" si="51"/>
        <v>0</v>
      </c>
      <c r="W408" s="128">
        <f t="shared" si="52"/>
        <v>0</v>
      </c>
      <c r="X408" s="128">
        <f t="shared" si="53"/>
        <v>0</v>
      </c>
      <c r="Y408" s="128">
        <f t="shared" si="54"/>
        <v>0</v>
      </c>
      <c r="Z408" s="128">
        <f t="shared" si="55"/>
        <v>0</v>
      </c>
    </row>
    <row r="409" spans="20:26" x14ac:dyDescent="0.25">
      <c r="T409" s="128">
        <f t="shared" si="49"/>
        <v>0</v>
      </c>
      <c r="U409" s="128">
        <f t="shared" si="50"/>
        <v>0</v>
      </c>
      <c r="V409" s="128">
        <f t="shared" si="51"/>
        <v>0</v>
      </c>
      <c r="W409" s="128">
        <f t="shared" si="52"/>
        <v>0</v>
      </c>
      <c r="X409" s="128">
        <f t="shared" si="53"/>
        <v>0</v>
      </c>
      <c r="Y409" s="128">
        <f t="shared" si="54"/>
        <v>0</v>
      </c>
      <c r="Z409" s="128">
        <f t="shared" si="55"/>
        <v>0</v>
      </c>
    </row>
    <row r="410" spans="20:26" x14ac:dyDescent="0.25">
      <c r="T410" s="128">
        <f t="shared" si="49"/>
        <v>0</v>
      </c>
      <c r="U410" s="128">
        <f t="shared" si="50"/>
        <v>0</v>
      </c>
      <c r="V410" s="128">
        <f t="shared" si="51"/>
        <v>0</v>
      </c>
      <c r="W410" s="128">
        <f t="shared" si="52"/>
        <v>0</v>
      </c>
      <c r="X410" s="128">
        <f t="shared" si="53"/>
        <v>0</v>
      </c>
      <c r="Y410" s="128">
        <f t="shared" si="54"/>
        <v>0</v>
      </c>
      <c r="Z410" s="128">
        <f t="shared" si="55"/>
        <v>0</v>
      </c>
    </row>
    <row r="411" spans="20:26" x14ac:dyDescent="0.25">
      <c r="T411" s="128">
        <f t="shared" si="49"/>
        <v>0</v>
      </c>
      <c r="U411" s="128">
        <f t="shared" si="50"/>
        <v>0</v>
      </c>
      <c r="V411" s="128">
        <f t="shared" si="51"/>
        <v>0</v>
      </c>
      <c r="W411" s="128">
        <f t="shared" si="52"/>
        <v>0</v>
      </c>
      <c r="X411" s="128">
        <f t="shared" si="53"/>
        <v>0</v>
      </c>
      <c r="Y411" s="128">
        <f t="shared" si="54"/>
        <v>0</v>
      </c>
      <c r="Z411" s="128">
        <f t="shared" si="55"/>
        <v>0</v>
      </c>
    </row>
    <row r="412" spans="20:26" x14ac:dyDescent="0.25">
      <c r="T412" s="128">
        <f t="shared" si="49"/>
        <v>0</v>
      </c>
      <c r="U412" s="128">
        <f t="shared" si="50"/>
        <v>0</v>
      </c>
      <c r="V412" s="128">
        <f t="shared" si="51"/>
        <v>0</v>
      </c>
      <c r="W412" s="128">
        <f t="shared" si="52"/>
        <v>0</v>
      </c>
      <c r="X412" s="128">
        <f t="shared" si="53"/>
        <v>0</v>
      </c>
      <c r="Y412" s="128">
        <f t="shared" si="54"/>
        <v>0</v>
      </c>
      <c r="Z412" s="128">
        <f t="shared" si="55"/>
        <v>0</v>
      </c>
    </row>
    <row r="413" spans="20:26" x14ac:dyDescent="0.25">
      <c r="T413" s="128">
        <f t="shared" si="49"/>
        <v>0</v>
      </c>
      <c r="U413" s="128">
        <f t="shared" si="50"/>
        <v>0</v>
      </c>
      <c r="V413" s="128">
        <f t="shared" si="51"/>
        <v>0</v>
      </c>
      <c r="W413" s="128">
        <f t="shared" si="52"/>
        <v>0</v>
      </c>
      <c r="X413" s="128">
        <f t="shared" si="53"/>
        <v>0</v>
      </c>
      <c r="Y413" s="128">
        <f t="shared" si="54"/>
        <v>0</v>
      </c>
      <c r="Z413" s="128">
        <f t="shared" si="55"/>
        <v>0</v>
      </c>
    </row>
    <row r="414" spans="20:26" x14ac:dyDescent="0.25">
      <c r="T414" s="128">
        <f t="shared" si="49"/>
        <v>0</v>
      </c>
      <c r="U414" s="128">
        <f t="shared" si="50"/>
        <v>0</v>
      </c>
      <c r="V414" s="128">
        <f t="shared" si="51"/>
        <v>0</v>
      </c>
      <c r="W414" s="128">
        <f t="shared" si="52"/>
        <v>0</v>
      </c>
      <c r="X414" s="128">
        <f t="shared" si="53"/>
        <v>0</v>
      </c>
      <c r="Y414" s="128">
        <f t="shared" si="54"/>
        <v>0</v>
      </c>
      <c r="Z414" s="128">
        <f t="shared" si="55"/>
        <v>0</v>
      </c>
    </row>
    <row r="415" spans="20:26" x14ac:dyDescent="0.25">
      <c r="T415" s="128">
        <f t="shared" si="49"/>
        <v>0</v>
      </c>
      <c r="U415" s="128">
        <f t="shared" si="50"/>
        <v>0</v>
      </c>
      <c r="V415" s="128">
        <f t="shared" si="51"/>
        <v>0</v>
      </c>
      <c r="W415" s="128">
        <f t="shared" si="52"/>
        <v>0</v>
      </c>
      <c r="X415" s="128">
        <f t="shared" si="53"/>
        <v>0</v>
      </c>
      <c r="Y415" s="128">
        <f t="shared" si="54"/>
        <v>0</v>
      </c>
      <c r="Z415" s="128">
        <f t="shared" si="55"/>
        <v>0</v>
      </c>
    </row>
    <row r="416" spans="20:26" x14ac:dyDescent="0.25">
      <c r="T416" s="128">
        <f t="shared" si="49"/>
        <v>0</v>
      </c>
      <c r="U416" s="128">
        <f t="shared" si="50"/>
        <v>0</v>
      </c>
      <c r="V416" s="128">
        <f t="shared" si="51"/>
        <v>0</v>
      </c>
      <c r="W416" s="128">
        <f t="shared" si="52"/>
        <v>0</v>
      </c>
      <c r="X416" s="128">
        <f t="shared" si="53"/>
        <v>0</v>
      </c>
      <c r="Y416" s="128">
        <f t="shared" si="54"/>
        <v>0</v>
      </c>
      <c r="Z416" s="128">
        <f t="shared" si="55"/>
        <v>0</v>
      </c>
    </row>
    <row r="417" spans="20:26" x14ac:dyDescent="0.25">
      <c r="T417" s="128">
        <f t="shared" si="49"/>
        <v>0</v>
      </c>
      <c r="U417" s="128">
        <f t="shared" si="50"/>
        <v>0</v>
      </c>
      <c r="V417" s="128">
        <f t="shared" si="51"/>
        <v>0</v>
      </c>
      <c r="W417" s="128">
        <f t="shared" si="52"/>
        <v>0</v>
      </c>
      <c r="X417" s="128">
        <f t="shared" si="53"/>
        <v>0</v>
      </c>
      <c r="Y417" s="128">
        <f t="shared" si="54"/>
        <v>0</v>
      </c>
      <c r="Z417" s="128">
        <f t="shared" si="55"/>
        <v>0</v>
      </c>
    </row>
    <row r="418" spans="20:26" x14ac:dyDescent="0.25">
      <c r="T418" s="128">
        <f t="shared" si="49"/>
        <v>0</v>
      </c>
      <c r="U418" s="128">
        <f t="shared" si="50"/>
        <v>0</v>
      </c>
      <c r="V418" s="128">
        <f t="shared" si="51"/>
        <v>0</v>
      </c>
      <c r="W418" s="128">
        <f t="shared" si="52"/>
        <v>0</v>
      </c>
      <c r="X418" s="128">
        <f t="shared" si="53"/>
        <v>0</v>
      </c>
      <c r="Y418" s="128">
        <f t="shared" si="54"/>
        <v>0</v>
      </c>
      <c r="Z418" s="128">
        <f t="shared" si="55"/>
        <v>0</v>
      </c>
    </row>
    <row r="419" spans="20:26" x14ac:dyDescent="0.25">
      <c r="T419" s="128">
        <f t="shared" si="49"/>
        <v>0</v>
      </c>
      <c r="U419" s="128">
        <f t="shared" si="50"/>
        <v>0</v>
      </c>
      <c r="V419" s="128">
        <f t="shared" si="51"/>
        <v>0</v>
      </c>
      <c r="W419" s="128">
        <f t="shared" si="52"/>
        <v>0</v>
      </c>
      <c r="X419" s="128">
        <f t="shared" si="53"/>
        <v>0</v>
      </c>
      <c r="Y419" s="128">
        <f t="shared" si="54"/>
        <v>0</v>
      </c>
      <c r="Z419" s="128">
        <f t="shared" si="55"/>
        <v>0</v>
      </c>
    </row>
    <row r="420" spans="20:26" x14ac:dyDescent="0.25">
      <c r="T420" s="128">
        <f t="shared" si="49"/>
        <v>0</v>
      </c>
      <c r="U420" s="128">
        <f t="shared" si="50"/>
        <v>0</v>
      </c>
      <c r="V420" s="128">
        <f t="shared" si="51"/>
        <v>0</v>
      </c>
      <c r="W420" s="128">
        <f t="shared" si="52"/>
        <v>0</v>
      </c>
      <c r="X420" s="128">
        <f t="shared" si="53"/>
        <v>0</v>
      </c>
      <c r="Y420" s="128">
        <f t="shared" si="54"/>
        <v>0</v>
      </c>
      <c r="Z420" s="128">
        <f t="shared" si="55"/>
        <v>0</v>
      </c>
    </row>
    <row r="421" spans="20:26" x14ac:dyDescent="0.25">
      <c r="T421" s="128">
        <f t="shared" si="49"/>
        <v>0</v>
      </c>
      <c r="U421" s="128">
        <f t="shared" si="50"/>
        <v>0</v>
      </c>
      <c r="V421" s="128">
        <f t="shared" si="51"/>
        <v>0</v>
      </c>
      <c r="W421" s="128">
        <f t="shared" si="52"/>
        <v>0</v>
      </c>
      <c r="X421" s="128">
        <f t="shared" si="53"/>
        <v>0</v>
      </c>
      <c r="Y421" s="128">
        <f t="shared" si="54"/>
        <v>0</v>
      </c>
      <c r="Z421" s="128">
        <f t="shared" si="55"/>
        <v>0</v>
      </c>
    </row>
    <row r="422" spans="20:26" x14ac:dyDescent="0.25">
      <c r="T422" s="128">
        <f t="shared" ref="T422:T485" si="56">IF(ISBLANK(L422),E422,L422)</f>
        <v>0</v>
      </c>
      <c r="U422" s="128">
        <f t="shared" ref="U422:U485" si="57">IF(ISBLANK(M422),F422,M422)</f>
        <v>0</v>
      </c>
      <c r="V422" s="128">
        <f t="shared" ref="V422:V485" si="58">IF(ISBLANK(N422),G422,N422)</f>
        <v>0</v>
      </c>
      <c r="W422" s="128">
        <f t="shared" ref="W422:W485" si="59">IF(ISBLANK(O422),H422,O422)</f>
        <v>0</v>
      </c>
      <c r="X422" s="128">
        <f t="shared" ref="X422:X485" si="60">IF(ISBLANK(P422),I422,P422)</f>
        <v>0</v>
      </c>
      <c r="Y422" s="128">
        <f t="shared" ref="Y422:Y485" si="61">IF(ISBLANK(Q422),J422,Q422)</f>
        <v>0</v>
      </c>
      <c r="Z422" s="128">
        <f t="shared" ref="Z422:Z485" si="62">IF(ISBLANK(R422),K422,R422)</f>
        <v>0</v>
      </c>
    </row>
    <row r="423" spans="20:26" x14ac:dyDescent="0.25">
      <c r="T423" s="128">
        <f t="shared" si="56"/>
        <v>0</v>
      </c>
      <c r="U423" s="128">
        <f t="shared" si="57"/>
        <v>0</v>
      </c>
      <c r="V423" s="128">
        <f t="shared" si="58"/>
        <v>0</v>
      </c>
      <c r="W423" s="128">
        <f t="shared" si="59"/>
        <v>0</v>
      </c>
      <c r="X423" s="128">
        <f t="shared" si="60"/>
        <v>0</v>
      </c>
      <c r="Y423" s="128">
        <f t="shared" si="61"/>
        <v>0</v>
      </c>
      <c r="Z423" s="128">
        <f t="shared" si="62"/>
        <v>0</v>
      </c>
    </row>
    <row r="424" spans="20:26" x14ac:dyDescent="0.25">
      <c r="T424" s="128">
        <f t="shared" si="56"/>
        <v>0</v>
      </c>
      <c r="U424" s="128">
        <f t="shared" si="57"/>
        <v>0</v>
      </c>
      <c r="V424" s="128">
        <f t="shared" si="58"/>
        <v>0</v>
      </c>
      <c r="W424" s="128">
        <f t="shared" si="59"/>
        <v>0</v>
      </c>
      <c r="X424" s="128">
        <f t="shared" si="60"/>
        <v>0</v>
      </c>
      <c r="Y424" s="128">
        <f t="shared" si="61"/>
        <v>0</v>
      </c>
      <c r="Z424" s="128">
        <f t="shared" si="62"/>
        <v>0</v>
      </c>
    </row>
    <row r="425" spans="20:26" x14ac:dyDescent="0.25">
      <c r="T425" s="128">
        <f t="shared" si="56"/>
        <v>0</v>
      </c>
      <c r="U425" s="128">
        <f t="shared" si="57"/>
        <v>0</v>
      </c>
      <c r="V425" s="128">
        <f t="shared" si="58"/>
        <v>0</v>
      </c>
      <c r="W425" s="128">
        <f t="shared" si="59"/>
        <v>0</v>
      </c>
      <c r="X425" s="128">
        <f t="shared" si="60"/>
        <v>0</v>
      </c>
      <c r="Y425" s="128">
        <f t="shared" si="61"/>
        <v>0</v>
      </c>
      <c r="Z425" s="128">
        <f t="shared" si="62"/>
        <v>0</v>
      </c>
    </row>
    <row r="426" spans="20:26" x14ac:dyDescent="0.25">
      <c r="T426" s="128">
        <f t="shared" si="56"/>
        <v>0</v>
      </c>
      <c r="U426" s="128">
        <f t="shared" si="57"/>
        <v>0</v>
      </c>
      <c r="V426" s="128">
        <f t="shared" si="58"/>
        <v>0</v>
      </c>
      <c r="W426" s="128">
        <f t="shared" si="59"/>
        <v>0</v>
      </c>
      <c r="X426" s="128">
        <f t="shared" si="60"/>
        <v>0</v>
      </c>
      <c r="Y426" s="128">
        <f t="shared" si="61"/>
        <v>0</v>
      </c>
      <c r="Z426" s="128">
        <f t="shared" si="62"/>
        <v>0</v>
      </c>
    </row>
    <row r="427" spans="20:26" x14ac:dyDescent="0.25">
      <c r="T427" s="128">
        <f t="shared" si="56"/>
        <v>0</v>
      </c>
      <c r="U427" s="128">
        <f t="shared" si="57"/>
        <v>0</v>
      </c>
      <c r="V427" s="128">
        <f t="shared" si="58"/>
        <v>0</v>
      </c>
      <c r="W427" s="128">
        <f t="shared" si="59"/>
        <v>0</v>
      </c>
      <c r="X427" s="128">
        <f t="shared" si="60"/>
        <v>0</v>
      </c>
      <c r="Y427" s="128">
        <f t="shared" si="61"/>
        <v>0</v>
      </c>
      <c r="Z427" s="128">
        <f t="shared" si="62"/>
        <v>0</v>
      </c>
    </row>
    <row r="428" spans="20:26" x14ac:dyDescent="0.25">
      <c r="T428" s="128">
        <f t="shared" si="56"/>
        <v>0</v>
      </c>
      <c r="U428" s="128">
        <f t="shared" si="57"/>
        <v>0</v>
      </c>
      <c r="V428" s="128">
        <f t="shared" si="58"/>
        <v>0</v>
      </c>
      <c r="W428" s="128">
        <f t="shared" si="59"/>
        <v>0</v>
      </c>
      <c r="X428" s="128">
        <f t="shared" si="60"/>
        <v>0</v>
      </c>
      <c r="Y428" s="128">
        <f t="shared" si="61"/>
        <v>0</v>
      </c>
      <c r="Z428" s="128">
        <f t="shared" si="62"/>
        <v>0</v>
      </c>
    </row>
    <row r="429" spans="20:26" x14ac:dyDescent="0.25">
      <c r="T429" s="128">
        <f t="shared" si="56"/>
        <v>0</v>
      </c>
      <c r="U429" s="128">
        <f t="shared" si="57"/>
        <v>0</v>
      </c>
      <c r="V429" s="128">
        <f t="shared" si="58"/>
        <v>0</v>
      </c>
      <c r="W429" s="128">
        <f t="shared" si="59"/>
        <v>0</v>
      </c>
      <c r="X429" s="128">
        <f t="shared" si="60"/>
        <v>0</v>
      </c>
      <c r="Y429" s="128">
        <f t="shared" si="61"/>
        <v>0</v>
      </c>
      <c r="Z429" s="128">
        <f t="shared" si="62"/>
        <v>0</v>
      </c>
    </row>
    <row r="430" spans="20:26" x14ac:dyDescent="0.25">
      <c r="T430" s="128">
        <f t="shared" si="56"/>
        <v>0</v>
      </c>
      <c r="U430" s="128">
        <f t="shared" si="57"/>
        <v>0</v>
      </c>
      <c r="V430" s="128">
        <f t="shared" si="58"/>
        <v>0</v>
      </c>
      <c r="W430" s="128">
        <f t="shared" si="59"/>
        <v>0</v>
      </c>
      <c r="X430" s="128">
        <f t="shared" si="60"/>
        <v>0</v>
      </c>
      <c r="Y430" s="128">
        <f t="shared" si="61"/>
        <v>0</v>
      </c>
      <c r="Z430" s="128">
        <f t="shared" si="62"/>
        <v>0</v>
      </c>
    </row>
    <row r="431" spans="20:26" x14ac:dyDescent="0.25">
      <c r="T431" s="128">
        <f t="shared" si="56"/>
        <v>0</v>
      </c>
      <c r="U431" s="128">
        <f t="shared" si="57"/>
        <v>0</v>
      </c>
      <c r="V431" s="128">
        <f t="shared" si="58"/>
        <v>0</v>
      </c>
      <c r="W431" s="128">
        <f t="shared" si="59"/>
        <v>0</v>
      </c>
      <c r="X431" s="128">
        <f t="shared" si="60"/>
        <v>0</v>
      </c>
      <c r="Y431" s="128">
        <f t="shared" si="61"/>
        <v>0</v>
      </c>
      <c r="Z431" s="128">
        <f t="shared" si="62"/>
        <v>0</v>
      </c>
    </row>
    <row r="432" spans="20:26" x14ac:dyDescent="0.25">
      <c r="T432" s="128">
        <f t="shared" si="56"/>
        <v>0</v>
      </c>
      <c r="U432" s="128">
        <f t="shared" si="57"/>
        <v>0</v>
      </c>
      <c r="V432" s="128">
        <f t="shared" si="58"/>
        <v>0</v>
      </c>
      <c r="W432" s="128">
        <f t="shared" si="59"/>
        <v>0</v>
      </c>
      <c r="X432" s="128">
        <f t="shared" si="60"/>
        <v>0</v>
      </c>
      <c r="Y432" s="128">
        <f t="shared" si="61"/>
        <v>0</v>
      </c>
      <c r="Z432" s="128">
        <f t="shared" si="62"/>
        <v>0</v>
      </c>
    </row>
    <row r="433" spans="20:26" x14ac:dyDescent="0.25">
      <c r="T433" s="128">
        <f t="shared" si="56"/>
        <v>0</v>
      </c>
      <c r="U433" s="128">
        <f t="shared" si="57"/>
        <v>0</v>
      </c>
      <c r="V433" s="128">
        <f t="shared" si="58"/>
        <v>0</v>
      </c>
      <c r="W433" s="128">
        <f t="shared" si="59"/>
        <v>0</v>
      </c>
      <c r="X433" s="128">
        <f t="shared" si="60"/>
        <v>0</v>
      </c>
      <c r="Y433" s="128">
        <f t="shared" si="61"/>
        <v>0</v>
      </c>
      <c r="Z433" s="128">
        <f t="shared" si="62"/>
        <v>0</v>
      </c>
    </row>
    <row r="434" spans="20:26" x14ac:dyDescent="0.25">
      <c r="T434" s="128">
        <f t="shared" si="56"/>
        <v>0</v>
      </c>
      <c r="U434" s="128">
        <f t="shared" si="57"/>
        <v>0</v>
      </c>
      <c r="V434" s="128">
        <f t="shared" si="58"/>
        <v>0</v>
      </c>
      <c r="W434" s="128">
        <f t="shared" si="59"/>
        <v>0</v>
      </c>
      <c r="X434" s="128">
        <f t="shared" si="60"/>
        <v>0</v>
      </c>
      <c r="Y434" s="128">
        <f t="shared" si="61"/>
        <v>0</v>
      </c>
      <c r="Z434" s="128">
        <f t="shared" si="62"/>
        <v>0</v>
      </c>
    </row>
    <row r="435" spans="20:26" x14ac:dyDescent="0.25">
      <c r="T435" s="128">
        <f t="shared" si="56"/>
        <v>0</v>
      </c>
      <c r="U435" s="128">
        <f t="shared" si="57"/>
        <v>0</v>
      </c>
      <c r="V435" s="128">
        <f t="shared" si="58"/>
        <v>0</v>
      </c>
      <c r="W435" s="128">
        <f t="shared" si="59"/>
        <v>0</v>
      </c>
      <c r="X435" s="128">
        <f t="shared" si="60"/>
        <v>0</v>
      </c>
      <c r="Y435" s="128">
        <f t="shared" si="61"/>
        <v>0</v>
      </c>
      <c r="Z435" s="128">
        <f t="shared" si="62"/>
        <v>0</v>
      </c>
    </row>
    <row r="436" spans="20:26" x14ac:dyDescent="0.25">
      <c r="T436" s="128">
        <f t="shared" si="56"/>
        <v>0</v>
      </c>
      <c r="U436" s="128">
        <f t="shared" si="57"/>
        <v>0</v>
      </c>
      <c r="V436" s="128">
        <f t="shared" si="58"/>
        <v>0</v>
      </c>
      <c r="W436" s="128">
        <f t="shared" si="59"/>
        <v>0</v>
      </c>
      <c r="X436" s="128">
        <f t="shared" si="60"/>
        <v>0</v>
      </c>
      <c r="Y436" s="128">
        <f t="shared" si="61"/>
        <v>0</v>
      </c>
      <c r="Z436" s="128">
        <f t="shared" si="62"/>
        <v>0</v>
      </c>
    </row>
    <row r="437" spans="20:26" x14ac:dyDescent="0.25">
      <c r="T437" s="128">
        <f t="shared" si="56"/>
        <v>0</v>
      </c>
      <c r="U437" s="128">
        <f t="shared" si="57"/>
        <v>0</v>
      </c>
      <c r="V437" s="128">
        <f t="shared" si="58"/>
        <v>0</v>
      </c>
      <c r="W437" s="128">
        <f t="shared" si="59"/>
        <v>0</v>
      </c>
      <c r="X437" s="128">
        <f t="shared" si="60"/>
        <v>0</v>
      </c>
      <c r="Y437" s="128">
        <f t="shared" si="61"/>
        <v>0</v>
      </c>
      <c r="Z437" s="128">
        <f t="shared" si="62"/>
        <v>0</v>
      </c>
    </row>
    <row r="438" spans="20:26" x14ac:dyDescent="0.25">
      <c r="T438" s="128">
        <f t="shared" si="56"/>
        <v>0</v>
      </c>
      <c r="U438" s="128">
        <f t="shared" si="57"/>
        <v>0</v>
      </c>
      <c r="V438" s="128">
        <f t="shared" si="58"/>
        <v>0</v>
      </c>
      <c r="W438" s="128">
        <f t="shared" si="59"/>
        <v>0</v>
      </c>
      <c r="X438" s="128">
        <f t="shared" si="60"/>
        <v>0</v>
      </c>
      <c r="Y438" s="128">
        <f t="shared" si="61"/>
        <v>0</v>
      </c>
      <c r="Z438" s="128">
        <f t="shared" si="62"/>
        <v>0</v>
      </c>
    </row>
    <row r="439" spans="20:26" x14ac:dyDescent="0.25">
      <c r="T439" s="128">
        <f t="shared" si="56"/>
        <v>0</v>
      </c>
      <c r="U439" s="128">
        <f t="shared" si="57"/>
        <v>0</v>
      </c>
      <c r="V439" s="128">
        <f t="shared" si="58"/>
        <v>0</v>
      </c>
      <c r="W439" s="128">
        <f t="shared" si="59"/>
        <v>0</v>
      </c>
      <c r="X439" s="128">
        <f t="shared" si="60"/>
        <v>0</v>
      </c>
      <c r="Y439" s="128">
        <f t="shared" si="61"/>
        <v>0</v>
      </c>
      <c r="Z439" s="128">
        <f t="shared" si="62"/>
        <v>0</v>
      </c>
    </row>
    <row r="440" spans="20:26" x14ac:dyDescent="0.25">
      <c r="T440" s="128">
        <f t="shared" si="56"/>
        <v>0</v>
      </c>
      <c r="U440" s="128">
        <f t="shared" si="57"/>
        <v>0</v>
      </c>
      <c r="V440" s="128">
        <f t="shared" si="58"/>
        <v>0</v>
      </c>
      <c r="W440" s="128">
        <f t="shared" si="59"/>
        <v>0</v>
      </c>
      <c r="X440" s="128">
        <f t="shared" si="60"/>
        <v>0</v>
      </c>
      <c r="Y440" s="128">
        <f t="shared" si="61"/>
        <v>0</v>
      </c>
      <c r="Z440" s="128">
        <f t="shared" si="62"/>
        <v>0</v>
      </c>
    </row>
    <row r="441" spans="20:26" x14ac:dyDescent="0.25">
      <c r="T441" s="128">
        <f t="shared" si="56"/>
        <v>0</v>
      </c>
      <c r="U441" s="128">
        <f t="shared" si="57"/>
        <v>0</v>
      </c>
      <c r="V441" s="128">
        <f t="shared" si="58"/>
        <v>0</v>
      </c>
      <c r="W441" s="128">
        <f t="shared" si="59"/>
        <v>0</v>
      </c>
      <c r="X441" s="128">
        <f t="shared" si="60"/>
        <v>0</v>
      </c>
      <c r="Y441" s="128">
        <f t="shared" si="61"/>
        <v>0</v>
      </c>
      <c r="Z441" s="128">
        <f t="shared" si="62"/>
        <v>0</v>
      </c>
    </row>
    <row r="442" spans="20:26" x14ac:dyDescent="0.25">
      <c r="T442" s="128">
        <f t="shared" si="56"/>
        <v>0</v>
      </c>
      <c r="U442" s="128">
        <f t="shared" si="57"/>
        <v>0</v>
      </c>
      <c r="V442" s="128">
        <f t="shared" si="58"/>
        <v>0</v>
      </c>
      <c r="W442" s="128">
        <f t="shared" si="59"/>
        <v>0</v>
      </c>
      <c r="X442" s="128">
        <f t="shared" si="60"/>
        <v>0</v>
      </c>
      <c r="Y442" s="128">
        <f t="shared" si="61"/>
        <v>0</v>
      </c>
      <c r="Z442" s="128">
        <f t="shared" si="62"/>
        <v>0</v>
      </c>
    </row>
    <row r="443" spans="20:26" x14ac:dyDescent="0.25">
      <c r="T443" s="128">
        <f t="shared" si="56"/>
        <v>0</v>
      </c>
      <c r="U443" s="128">
        <f t="shared" si="57"/>
        <v>0</v>
      </c>
      <c r="V443" s="128">
        <f t="shared" si="58"/>
        <v>0</v>
      </c>
      <c r="W443" s="128">
        <f t="shared" si="59"/>
        <v>0</v>
      </c>
      <c r="X443" s="128">
        <f t="shared" si="60"/>
        <v>0</v>
      </c>
      <c r="Y443" s="128">
        <f t="shared" si="61"/>
        <v>0</v>
      </c>
      <c r="Z443" s="128">
        <f t="shared" si="62"/>
        <v>0</v>
      </c>
    </row>
    <row r="444" spans="20:26" x14ac:dyDescent="0.25">
      <c r="T444" s="128">
        <f t="shared" si="56"/>
        <v>0</v>
      </c>
      <c r="U444" s="128">
        <f t="shared" si="57"/>
        <v>0</v>
      </c>
      <c r="V444" s="128">
        <f t="shared" si="58"/>
        <v>0</v>
      </c>
      <c r="W444" s="128">
        <f t="shared" si="59"/>
        <v>0</v>
      </c>
      <c r="X444" s="128">
        <f t="shared" si="60"/>
        <v>0</v>
      </c>
      <c r="Y444" s="128">
        <f t="shared" si="61"/>
        <v>0</v>
      </c>
      <c r="Z444" s="128">
        <f t="shared" si="62"/>
        <v>0</v>
      </c>
    </row>
    <row r="445" spans="20:26" x14ac:dyDescent="0.25">
      <c r="T445" s="128">
        <f t="shared" si="56"/>
        <v>0</v>
      </c>
      <c r="U445" s="128">
        <f t="shared" si="57"/>
        <v>0</v>
      </c>
      <c r="V445" s="128">
        <f t="shared" si="58"/>
        <v>0</v>
      </c>
      <c r="W445" s="128">
        <f t="shared" si="59"/>
        <v>0</v>
      </c>
      <c r="X445" s="128">
        <f t="shared" si="60"/>
        <v>0</v>
      </c>
      <c r="Y445" s="128">
        <f t="shared" si="61"/>
        <v>0</v>
      </c>
      <c r="Z445" s="128">
        <f t="shared" si="62"/>
        <v>0</v>
      </c>
    </row>
    <row r="446" spans="20:26" x14ac:dyDescent="0.25">
      <c r="T446" s="128">
        <f t="shared" si="56"/>
        <v>0</v>
      </c>
      <c r="U446" s="128">
        <f t="shared" si="57"/>
        <v>0</v>
      </c>
      <c r="V446" s="128">
        <f t="shared" si="58"/>
        <v>0</v>
      </c>
      <c r="W446" s="128">
        <f t="shared" si="59"/>
        <v>0</v>
      </c>
      <c r="X446" s="128">
        <f t="shared" si="60"/>
        <v>0</v>
      </c>
      <c r="Y446" s="128">
        <f t="shared" si="61"/>
        <v>0</v>
      </c>
      <c r="Z446" s="128">
        <f t="shared" si="62"/>
        <v>0</v>
      </c>
    </row>
    <row r="447" spans="20:26" x14ac:dyDescent="0.25">
      <c r="T447" s="128">
        <f t="shared" si="56"/>
        <v>0</v>
      </c>
      <c r="U447" s="128">
        <f t="shared" si="57"/>
        <v>0</v>
      </c>
      <c r="V447" s="128">
        <f t="shared" si="58"/>
        <v>0</v>
      </c>
      <c r="W447" s="128">
        <f t="shared" si="59"/>
        <v>0</v>
      </c>
      <c r="X447" s="128">
        <f t="shared" si="60"/>
        <v>0</v>
      </c>
      <c r="Y447" s="128">
        <f t="shared" si="61"/>
        <v>0</v>
      </c>
      <c r="Z447" s="128">
        <f t="shared" si="62"/>
        <v>0</v>
      </c>
    </row>
    <row r="448" spans="20:26" x14ac:dyDescent="0.25">
      <c r="T448" s="128">
        <f t="shared" si="56"/>
        <v>0</v>
      </c>
      <c r="U448" s="128">
        <f t="shared" si="57"/>
        <v>0</v>
      </c>
      <c r="V448" s="128">
        <f t="shared" si="58"/>
        <v>0</v>
      </c>
      <c r="W448" s="128">
        <f t="shared" si="59"/>
        <v>0</v>
      </c>
      <c r="X448" s="128">
        <f t="shared" si="60"/>
        <v>0</v>
      </c>
      <c r="Y448" s="128">
        <f t="shared" si="61"/>
        <v>0</v>
      </c>
      <c r="Z448" s="128">
        <f t="shared" si="62"/>
        <v>0</v>
      </c>
    </row>
    <row r="449" spans="20:26" x14ac:dyDescent="0.25">
      <c r="T449" s="128">
        <f t="shared" si="56"/>
        <v>0</v>
      </c>
      <c r="U449" s="128">
        <f t="shared" si="57"/>
        <v>0</v>
      </c>
      <c r="V449" s="128">
        <f t="shared" si="58"/>
        <v>0</v>
      </c>
      <c r="W449" s="128">
        <f t="shared" si="59"/>
        <v>0</v>
      </c>
      <c r="X449" s="128">
        <f t="shared" si="60"/>
        <v>0</v>
      </c>
      <c r="Y449" s="128">
        <f t="shared" si="61"/>
        <v>0</v>
      </c>
      <c r="Z449" s="128">
        <f t="shared" si="62"/>
        <v>0</v>
      </c>
    </row>
    <row r="450" spans="20:26" x14ac:dyDescent="0.25">
      <c r="T450" s="128">
        <f t="shared" si="56"/>
        <v>0</v>
      </c>
      <c r="U450" s="128">
        <f t="shared" si="57"/>
        <v>0</v>
      </c>
      <c r="V450" s="128">
        <f t="shared" si="58"/>
        <v>0</v>
      </c>
      <c r="W450" s="128">
        <f t="shared" si="59"/>
        <v>0</v>
      </c>
      <c r="X450" s="128">
        <f t="shared" si="60"/>
        <v>0</v>
      </c>
      <c r="Y450" s="128">
        <f t="shared" si="61"/>
        <v>0</v>
      </c>
      <c r="Z450" s="128">
        <f t="shared" si="62"/>
        <v>0</v>
      </c>
    </row>
    <row r="451" spans="20:26" x14ac:dyDescent="0.25">
      <c r="T451" s="128">
        <f t="shared" si="56"/>
        <v>0</v>
      </c>
      <c r="U451" s="128">
        <f t="shared" si="57"/>
        <v>0</v>
      </c>
      <c r="V451" s="128">
        <f t="shared" si="58"/>
        <v>0</v>
      </c>
      <c r="W451" s="128">
        <f t="shared" si="59"/>
        <v>0</v>
      </c>
      <c r="X451" s="128">
        <f t="shared" si="60"/>
        <v>0</v>
      </c>
      <c r="Y451" s="128">
        <f t="shared" si="61"/>
        <v>0</v>
      </c>
      <c r="Z451" s="128">
        <f t="shared" si="62"/>
        <v>0</v>
      </c>
    </row>
    <row r="452" spans="20:26" x14ac:dyDescent="0.25">
      <c r="T452" s="128">
        <f t="shared" si="56"/>
        <v>0</v>
      </c>
      <c r="U452" s="128">
        <f t="shared" si="57"/>
        <v>0</v>
      </c>
      <c r="V452" s="128">
        <f t="shared" si="58"/>
        <v>0</v>
      </c>
      <c r="W452" s="128">
        <f t="shared" si="59"/>
        <v>0</v>
      </c>
      <c r="X452" s="128">
        <f t="shared" si="60"/>
        <v>0</v>
      </c>
      <c r="Y452" s="128">
        <f t="shared" si="61"/>
        <v>0</v>
      </c>
      <c r="Z452" s="128">
        <f t="shared" si="62"/>
        <v>0</v>
      </c>
    </row>
    <row r="453" spans="20:26" x14ac:dyDescent="0.25">
      <c r="T453" s="128">
        <f t="shared" si="56"/>
        <v>0</v>
      </c>
      <c r="U453" s="128">
        <f t="shared" si="57"/>
        <v>0</v>
      </c>
      <c r="V453" s="128">
        <f t="shared" si="58"/>
        <v>0</v>
      </c>
      <c r="W453" s="128">
        <f t="shared" si="59"/>
        <v>0</v>
      </c>
      <c r="X453" s="128">
        <f t="shared" si="60"/>
        <v>0</v>
      </c>
      <c r="Y453" s="128">
        <f t="shared" si="61"/>
        <v>0</v>
      </c>
      <c r="Z453" s="128">
        <f t="shared" si="62"/>
        <v>0</v>
      </c>
    </row>
    <row r="454" spans="20:26" x14ac:dyDescent="0.25">
      <c r="T454" s="128">
        <f t="shared" si="56"/>
        <v>0</v>
      </c>
      <c r="U454" s="128">
        <f t="shared" si="57"/>
        <v>0</v>
      </c>
      <c r="V454" s="128">
        <f t="shared" si="58"/>
        <v>0</v>
      </c>
      <c r="W454" s="128">
        <f t="shared" si="59"/>
        <v>0</v>
      </c>
      <c r="X454" s="128">
        <f t="shared" si="60"/>
        <v>0</v>
      </c>
      <c r="Y454" s="128">
        <f t="shared" si="61"/>
        <v>0</v>
      </c>
      <c r="Z454" s="128">
        <f t="shared" si="62"/>
        <v>0</v>
      </c>
    </row>
    <row r="455" spans="20:26" x14ac:dyDescent="0.25">
      <c r="T455" s="128">
        <f t="shared" si="56"/>
        <v>0</v>
      </c>
      <c r="U455" s="128">
        <f t="shared" si="57"/>
        <v>0</v>
      </c>
      <c r="V455" s="128">
        <f t="shared" si="58"/>
        <v>0</v>
      </c>
      <c r="W455" s="128">
        <f t="shared" si="59"/>
        <v>0</v>
      </c>
      <c r="X455" s="128">
        <f t="shared" si="60"/>
        <v>0</v>
      </c>
      <c r="Y455" s="128">
        <f t="shared" si="61"/>
        <v>0</v>
      </c>
      <c r="Z455" s="128">
        <f t="shared" si="62"/>
        <v>0</v>
      </c>
    </row>
    <row r="456" spans="20:26" x14ac:dyDescent="0.25">
      <c r="T456" s="128">
        <f t="shared" si="56"/>
        <v>0</v>
      </c>
      <c r="U456" s="128">
        <f t="shared" si="57"/>
        <v>0</v>
      </c>
      <c r="V456" s="128">
        <f t="shared" si="58"/>
        <v>0</v>
      </c>
      <c r="W456" s="128">
        <f t="shared" si="59"/>
        <v>0</v>
      </c>
      <c r="X456" s="128">
        <f t="shared" si="60"/>
        <v>0</v>
      </c>
      <c r="Y456" s="128">
        <f t="shared" si="61"/>
        <v>0</v>
      </c>
      <c r="Z456" s="128">
        <f t="shared" si="62"/>
        <v>0</v>
      </c>
    </row>
    <row r="457" spans="20:26" x14ac:dyDescent="0.25">
      <c r="T457" s="128">
        <f t="shared" si="56"/>
        <v>0</v>
      </c>
      <c r="U457" s="128">
        <f t="shared" si="57"/>
        <v>0</v>
      </c>
      <c r="V457" s="128">
        <f t="shared" si="58"/>
        <v>0</v>
      </c>
      <c r="W457" s="128">
        <f t="shared" si="59"/>
        <v>0</v>
      </c>
      <c r="X457" s="128">
        <f t="shared" si="60"/>
        <v>0</v>
      </c>
      <c r="Y457" s="128">
        <f t="shared" si="61"/>
        <v>0</v>
      </c>
      <c r="Z457" s="128">
        <f t="shared" si="62"/>
        <v>0</v>
      </c>
    </row>
    <row r="458" spans="20:26" x14ac:dyDescent="0.25">
      <c r="T458" s="128">
        <f t="shared" si="56"/>
        <v>0</v>
      </c>
      <c r="U458" s="128">
        <f t="shared" si="57"/>
        <v>0</v>
      </c>
      <c r="V458" s="128">
        <f t="shared" si="58"/>
        <v>0</v>
      </c>
      <c r="W458" s="128">
        <f t="shared" si="59"/>
        <v>0</v>
      </c>
      <c r="X458" s="128">
        <f t="shared" si="60"/>
        <v>0</v>
      </c>
      <c r="Y458" s="128">
        <f t="shared" si="61"/>
        <v>0</v>
      </c>
      <c r="Z458" s="128">
        <f t="shared" si="62"/>
        <v>0</v>
      </c>
    </row>
    <row r="459" spans="20:26" x14ac:dyDescent="0.25">
      <c r="T459" s="128">
        <f t="shared" si="56"/>
        <v>0</v>
      </c>
      <c r="U459" s="128">
        <f t="shared" si="57"/>
        <v>0</v>
      </c>
      <c r="V459" s="128">
        <f t="shared" si="58"/>
        <v>0</v>
      </c>
      <c r="W459" s="128">
        <f t="shared" si="59"/>
        <v>0</v>
      </c>
      <c r="X459" s="128">
        <f t="shared" si="60"/>
        <v>0</v>
      </c>
      <c r="Y459" s="128">
        <f t="shared" si="61"/>
        <v>0</v>
      </c>
      <c r="Z459" s="128">
        <f t="shared" si="62"/>
        <v>0</v>
      </c>
    </row>
    <row r="460" spans="20:26" x14ac:dyDescent="0.25">
      <c r="T460" s="128">
        <f t="shared" si="56"/>
        <v>0</v>
      </c>
      <c r="U460" s="128">
        <f t="shared" si="57"/>
        <v>0</v>
      </c>
      <c r="V460" s="128">
        <f t="shared" si="58"/>
        <v>0</v>
      </c>
      <c r="W460" s="128">
        <f t="shared" si="59"/>
        <v>0</v>
      </c>
      <c r="X460" s="128">
        <f t="shared" si="60"/>
        <v>0</v>
      </c>
      <c r="Y460" s="128">
        <f t="shared" si="61"/>
        <v>0</v>
      </c>
      <c r="Z460" s="128">
        <f t="shared" si="62"/>
        <v>0</v>
      </c>
    </row>
    <row r="461" spans="20:26" x14ac:dyDescent="0.25">
      <c r="T461" s="128">
        <f t="shared" si="56"/>
        <v>0</v>
      </c>
      <c r="U461" s="128">
        <f t="shared" si="57"/>
        <v>0</v>
      </c>
      <c r="V461" s="128">
        <f t="shared" si="58"/>
        <v>0</v>
      </c>
      <c r="W461" s="128">
        <f t="shared" si="59"/>
        <v>0</v>
      </c>
      <c r="X461" s="128">
        <f t="shared" si="60"/>
        <v>0</v>
      </c>
      <c r="Y461" s="128">
        <f t="shared" si="61"/>
        <v>0</v>
      </c>
      <c r="Z461" s="128">
        <f t="shared" si="62"/>
        <v>0</v>
      </c>
    </row>
    <row r="462" spans="20:26" x14ac:dyDescent="0.25">
      <c r="T462" s="128">
        <f t="shared" si="56"/>
        <v>0</v>
      </c>
      <c r="U462" s="128">
        <f t="shared" si="57"/>
        <v>0</v>
      </c>
      <c r="V462" s="128">
        <f t="shared" si="58"/>
        <v>0</v>
      </c>
      <c r="W462" s="128">
        <f t="shared" si="59"/>
        <v>0</v>
      </c>
      <c r="X462" s="128">
        <f t="shared" si="60"/>
        <v>0</v>
      </c>
      <c r="Y462" s="128">
        <f t="shared" si="61"/>
        <v>0</v>
      </c>
      <c r="Z462" s="128">
        <f t="shared" si="62"/>
        <v>0</v>
      </c>
    </row>
    <row r="463" spans="20:26" x14ac:dyDescent="0.25">
      <c r="T463" s="128">
        <f t="shared" si="56"/>
        <v>0</v>
      </c>
      <c r="U463" s="128">
        <f t="shared" si="57"/>
        <v>0</v>
      </c>
      <c r="V463" s="128">
        <f t="shared" si="58"/>
        <v>0</v>
      </c>
      <c r="W463" s="128">
        <f t="shared" si="59"/>
        <v>0</v>
      </c>
      <c r="X463" s="128">
        <f t="shared" si="60"/>
        <v>0</v>
      </c>
      <c r="Y463" s="128">
        <f t="shared" si="61"/>
        <v>0</v>
      </c>
      <c r="Z463" s="128">
        <f t="shared" si="62"/>
        <v>0</v>
      </c>
    </row>
    <row r="464" spans="20:26" x14ac:dyDescent="0.25">
      <c r="T464" s="128">
        <f t="shared" si="56"/>
        <v>0</v>
      </c>
      <c r="U464" s="128">
        <f t="shared" si="57"/>
        <v>0</v>
      </c>
      <c r="V464" s="128">
        <f t="shared" si="58"/>
        <v>0</v>
      </c>
      <c r="W464" s="128">
        <f t="shared" si="59"/>
        <v>0</v>
      </c>
      <c r="X464" s="128">
        <f t="shared" si="60"/>
        <v>0</v>
      </c>
      <c r="Y464" s="128">
        <f t="shared" si="61"/>
        <v>0</v>
      </c>
      <c r="Z464" s="128">
        <f t="shared" si="62"/>
        <v>0</v>
      </c>
    </row>
    <row r="465" spans="20:26" x14ac:dyDescent="0.25">
      <c r="T465" s="128">
        <f t="shared" si="56"/>
        <v>0</v>
      </c>
      <c r="U465" s="128">
        <f t="shared" si="57"/>
        <v>0</v>
      </c>
      <c r="V465" s="128">
        <f t="shared" si="58"/>
        <v>0</v>
      </c>
      <c r="W465" s="128">
        <f t="shared" si="59"/>
        <v>0</v>
      </c>
      <c r="X465" s="128">
        <f t="shared" si="60"/>
        <v>0</v>
      </c>
      <c r="Y465" s="128">
        <f t="shared" si="61"/>
        <v>0</v>
      </c>
      <c r="Z465" s="128">
        <f t="shared" si="62"/>
        <v>0</v>
      </c>
    </row>
    <row r="466" spans="20:26" x14ac:dyDescent="0.25">
      <c r="T466" s="128">
        <f t="shared" si="56"/>
        <v>0</v>
      </c>
      <c r="U466" s="128">
        <f t="shared" si="57"/>
        <v>0</v>
      </c>
      <c r="V466" s="128">
        <f t="shared" si="58"/>
        <v>0</v>
      </c>
      <c r="W466" s="128">
        <f t="shared" si="59"/>
        <v>0</v>
      </c>
      <c r="X466" s="128">
        <f t="shared" si="60"/>
        <v>0</v>
      </c>
      <c r="Y466" s="128">
        <f t="shared" si="61"/>
        <v>0</v>
      </c>
      <c r="Z466" s="128">
        <f t="shared" si="62"/>
        <v>0</v>
      </c>
    </row>
    <row r="467" spans="20:26" x14ac:dyDescent="0.25">
      <c r="T467" s="128">
        <f t="shared" si="56"/>
        <v>0</v>
      </c>
      <c r="U467" s="128">
        <f t="shared" si="57"/>
        <v>0</v>
      </c>
      <c r="V467" s="128">
        <f t="shared" si="58"/>
        <v>0</v>
      </c>
      <c r="W467" s="128">
        <f t="shared" si="59"/>
        <v>0</v>
      </c>
      <c r="X467" s="128">
        <f t="shared" si="60"/>
        <v>0</v>
      </c>
      <c r="Y467" s="128">
        <f t="shared" si="61"/>
        <v>0</v>
      </c>
      <c r="Z467" s="128">
        <f t="shared" si="62"/>
        <v>0</v>
      </c>
    </row>
    <row r="468" spans="20:26" x14ac:dyDescent="0.25">
      <c r="T468" s="128">
        <f t="shared" si="56"/>
        <v>0</v>
      </c>
      <c r="U468" s="128">
        <f t="shared" si="57"/>
        <v>0</v>
      </c>
      <c r="V468" s="128">
        <f t="shared" si="58"/>
        <v>0</v>
      </c>
      <c r="W468" s="128">
        <f t="shared" si="59"/>
        <v>0</v>
      </c>
      <c r="X468" s="128">
        <f t="shared" si="60"/>
        <v>0</v>
      </c>
      <c r="Y468" s="128">
        <f t="shared" si="61"/>
        <v>0</v>
      </c>
      <c r="Z468" s="128">
        <f t="shared" si="62"/>
        <v>0</v>
      </c>
    </row>
    <row r="469" spans="20:26" x14ac:dyDescent="0.25">
      <c r="T469" s="128">
        <f t="shared" si="56"/>
        <v>0</v>
      </c>
      <c r="U469" s="128">
        <f t="shared" si="57"/>
        <v>0</v>
      </c>
      <c r="V469" s="128">
        <f t="shared" si="58"/>
        <v>0</v>
      </c>
      <c r="W469" s="128">
        <f t="shared" si="59"/>
        <v>0</v>
      </c>
      <c r="X469" s="128">
        <f t="shared" si="60"/>
        <v>0</v>
      </c>
      <c r="Y469" s="128">
        <f t="shared" si="61"/>
        <v>0</v>
      </c>
      <c r="Z469" s="128">
        <f t="shared" si="62"/>
        <v>0</v>
      </c>
    </row>
    <row r="470" spans="20:26" x14ac:dyDescent="0.25">
      <c r="T470" s="128">
        <f t="shared" si="56"/>
        <v>0</v>
      </c>
      <c r="U470" s="128">
        <f t="shared" si="57"/>
        <v>0</v>
      </c>
      <c r="V470" s="128">
        <f t="shared" si="58"/>
        <v>0</v>
      </c>
      <c r="W470" s="128">
        <f t="shared" si="59"/>
        <v>0</v>
      </c>
      <c r="X470" s="128">
        <f t="shared" si="60"/>
        <v>0</v>
      </c>
      <c r="Y470" s="128">
        <f t="shared" si="61"/>
        <v>0</v>
      </c>
      <c r="Z470" s="128">
        <f t="shared" si="62"/>
        <v>0</v>
      </c>
    </row>
    <row r="471" spans="20:26" x14ac:dyDescent="0.25">
      <c r="T471" s="128">
        <f t="shared" si="56"/>
        <v>0</v>
      </c>
      <c r="U471" s="128">
        <f t="shared" si="57"/>
        <v>0</v>
      </c>
      <c r="V471" s="128">
        <f t="shared" si="58"/>
        <v>0</v>
      </c>
      <c r="W471" s="128">
        <f t="shared" si="59"/>
        <v>0</v>
      </c>
      <c r="X471" s="128">
        <f t="shared" si="60"/>
        <v>0</v>
      </c>
      <c r="Y471" s="128">
        <f t="shared" si="61"/>
        <v>0</v>
      </c>
      <c r="Z471" s="128">
        <f t="shared" si="62"/>
        <v>0</v>
      </c>
    </row>
    <row r="472" spans="20:26" x14ac:dyDescent="0.25">
      <c r="T472" s="128">
        <f t="shared" si="56"/>
        <v>0</v>
      </c>
      <c r="U472" s="128">
        <f t="shared" si="57"/>
        <v>0</v>
      </c>
      <c r="V472" s="128">
        <f t="shared" si="58"/>
        <v>0</v>
      </c>
      <c r="W472" s="128">
        <f t="shared" si="59"/>
        <v>0</v>
      </c>
      <c r="X472" s="128">
        <f t="shared" si="60"/>
        <v>0</v>
      </c>
      <c r="Y472" s="128">
        <f t="shared" si="61"/>
        <v>0</v>
      </c>
      <c r="Z472" s="128">
        <f t="shared" si="62"/>
        <v>0</v>
      </c>
    </row>
    <row r="473" spans="20:26" x14ac:dyDescent="0.25">
      <c r="T473" s="128">
        <f t="shared" si="56"/>
        <v>0</v>
      </c>
      <c r="U473" s="128">
        <f t="shared" si="57"/>
        <v>0</v>
      </c>
      <c r="V473" s="128">
        <f t="shared" si="58"/>
        <v>0</v>
      </c>
      <c r="W473" s="128">
        <f t="shared" si="59"/>
        <v>0</v>
      </c>
      <c r="X473" s="128">
        <f t="shared" si="60"/>
        <v>0</v>
      </c>
      <c r="Y473" s="128">
        <f t="shared" si="61"/>
        <v>0</v>
      </c>
      <c r="Z473" s="128">
        <f t="shared" si="62"/>
        <v>0</v>
      </c>
    </row>
    <row r="474" spans="20:26" x14ac:dyDescent="0.25">
      <c r="T474" s="128">
        <f t="shared" si="56"/>
        <v>0</v>
      </c>
      <c r="U474" s="128">
        <f t="shared" si="57"/>
        <v>0</v>
      </c>
      <c r="V474" s="128">
        <f t="shared" si="58"/>
        <v>0</v>
      </c>
      <c r="W474" s="128">
        <f t="shared" si="59"/>
        <v>0</v>
      </c>
      <c r="X474" s="128">
        <f t="shared" si="60"/>
        <v>0</v>
      </c>
      <c r="Y474" s="128">
        <f t="shared" si="61"/>
        <v>0</v>
      </c>
      <c r="Z474" s="128">
        <f t="shared" si="62"/>
        <v>0</v>
      </c>
    </row>
    <row r="475" spans="20:26" x14ac:dyDescent="0.25">
      <c r="T475" s="128">
        <f t="shared" si="56"/>
        <v>0</v>
      </c>
      <c r="U475" s="128">
        <f t="shared" si="57"/>
        <v>0</v>
      </c>
      <c r="V475" s="128">
        <f t="shared" si="58"/>
        <v>0</v>
      </c>
      <c r="W475" s="128">
        <f t="shared" si="59"/>
        <v>0</v>
      </c>
      <c r="X475" s="128">
        <f t="shared" si="60"/>
        <v>0</v>
      </c>
      <c r="Y475" s="128">
        <f t="shared" si="61"/>
        <v>0</v>
      </c>
      <c r="Z475" s="128">
        <f t="shared" si="62"/>
        <v>0</v>
      </c>
    </row>
    <row r="476" spans="20:26" x14ac:dyDescent="0.25">
      <c r="T476" s="128">
        <f t="shared" si="56"/>
        <v>0</v>
      </c>
      <c r="U476" s="128">
        <f t="shared" si="57"/>
        <v>0</v>
      </c>
      <c r="V476" s="128">
        <f t="shared" si="58"/>
        <v>0</v>
      </c>
      <c r="W476" s="128">
        <f t="shared" si="59"/>
        <v>0</v>
      </c>
      <c r="X476" s="128">
        <f t="shared" si="60"/>
        <v>0</v>
      </c>
      <c r="Y476" s="128">
        <f t="shared" si="61"/>
        <v>0</v>
      </c>
      <c r="Z476" s="128">
        <f t="shared" si="62"/>
        <v>0</v>
      </c>
    </row>
    <row r="477" spans="20:26" x14ac:dyDescent="0.25">
      <c r="T477" s="128">
        <f t="shared" si="56"/>
        <v>0</v>
      </c>
      <c r="U477" s="128">
        <f t="shared" si="57"/>
        <v>0</v>
      </c>
      <c r="V477" s="128">
        <f t="shared" si="58"/>
        <v>0</v>
      </c>
      <c r="W477" s="128">
        <f t="shared" si="59"/>
        <v>0</v>
      </c>
      <c r="X477" s="128">
        <f t="shared" si="60"/>
        <v>0</v>
      </c>
      <c r="Y477" s="128">
        <f t="shared" si="61"/>
        <v>0</v>
      </c>
      <c r="Z477" s="128">
        <f t="shared" si="62"/>
        <v>0</v>
      </c>
    </row>
    <row r="478" spans="20:26" x14ac:dyDescent="0.25">
      <c r="T478" s="128">
        <f t="shared" si="56"/>
        <v>0</v>
      </c>
      <c r="U478" s="128">
        <f t="shared" si="57"/>
        <v>0</v>
      </c>
      <c r="V478" s="128">
        <f t="shared" si="58"/>
        <v>0</v>
      </c>
      <c r="W478" s="128">
        <f t="shared" si="59"/>
        <v>0</v>
      </c>
      <c r="X478" s="128">
        <f t="shared" si="60"/>
        <v>0</v>
      </c>
      <c r="Y478" s="128">
        <f t="shared" si="61"/>
        <v>0</v>
      </c>
      <c r="Z478" s="128">
        <f t="shared" si="62"/>
        <v>0</v>
      </c>
    </row>
    <row r="479" spans="20:26" x14ac:dyDescent="0.25">
      <c r="T479" s="128">
        <f t="shared" si="56"/>
        <v>0</v>
      </c>
      <c r="U479" s="128">
        <f t="shared" si="57"/>
        <v>0</v>
      </c>
      <c r="V479" s="128">
        <f t="shared" si="58"/>
        <v>0</v>
      </c>
      <c r="W479" s="128">
        <f t="shared" si="59"/>
        <v>0</v>
      </c>
      <c r="X479" s="128">
        <f t="shared" si="60"/>
        <v>0</v>
      </c>
      <c r="Y479" s="128">
        <f t="shared" si="61"/>
        <v>0</v>
      </c>
      <c r="Z479" s="128">
        <f t="shared" si="62"/>
        <v>0</v>
      </c>
    </row>
    <row r="480" spans="20:26" x14ac:dyDescent="0.25">
      <c r="T480" s="128">
        <f t="shared" si="56"/>
        <v>0</v>
      </c>
      <c r="U480" s="128">
        <f t="shared" si="57"/>
        <v>0</v>
      </c>
      <c r="V480" s="128">
        <f t="shared" si="58"/>
        <v>0</v>
      </c>
      <c r="W480" s="128">
        <f t="shared" si="59"/>
        <v>0</v>
      </c>
      <c r="X480" s="128">
        <f t="shared" si="60"/>
        <v>0</v>
      </c>
      <c r="Y480" s="128">
        <f t="shared" si="61"/>
        <v>0</v>
      </c>
      <c r="Z480" s="128">
        <f t="shared" si="62"/>
        <v>0</v>
      </c>
    </row>
    <row r="481" spans="20:26" x14ac:dyDescent="0.25">
      <c r="T481" s="128">
        <f t="shared" si="56"/>
        <v>0</v>
      </c>
      <c r="U481" s="128">
        <f t="shared" si="57"/>
        <v>0</v>
      </c>
      <c r="V481" s="128">
        <f t="shared" si="58"/>
        <v>0</v>
      </c>
      <c r="W481" s="128">
        <f t="shared" si="59"/>
        <v>0</v>
      </c>
      <c r="X481" s="128">
        <f t="shared" si="60"/>
        <v>0</v>
      </c>
      <c r="Y481" s="128">
        <f t="shared" si="61"/>
        <v>0</v>
      </c>
      <c r="Z481" s="128">
        <f t="shared" si="62"/>
        <v>0</v>
      </c>
    </row>
    <row r="482" spans="20:26" x14ac:dyDescent="0.25">
      <c r="T482" s="128">
        <f t="shared" si="56"/>
        <v>0</v>
      </c>
      <c r="U482" s="128">
        <f t="shared" si="57"/>
        <v>0</v>
      </c>
      <c r="V482" s="128">
        <f t="shared" si="58"/>
        <v>0</v>
      </c>
      <c r="W482" s="128">
        <f t="shared" si="59"/>
        <v>0</v>
      </c>
      <c r="X482" s="128">
        <f t="shared" si="60"/>
        <v>0</v>
      </c>
      <c r="Y482" s="128">
        <f t="shared" si="61"/>
        <v>0</v>
      </c>
      <c r="Z482" s="128">
        <f t="shared" si="62"/>
        <v>0</v>
      </c>
    </row>
    <row r="483" spans="20:26" x14ac:dyDescent="0.25">
      <c r="T483" s="128">
        <f t="shared" si="56"/>
        <v>0</v>
      </c>
      <c r="U483" s="128">
        <f t="shared" si="57"/>
        <v>0</v>
      </c>
      <c r="V483" s="128">
        <f t="shared" si="58"/>
        <v>0</v>
      </c>
      <c r="W483" s="128">
        <f t="shared" si="59"/>
        <v>0</v>
      </c>
      <c r="X483" s="128">
        <f t="shared" si="60"/>
        <v>0</v>
      </c>
      <c r="Y483" s="128">
        <f t="shared" si="61"/>
        <v>0</v>
      </c>
      <c r="Z483" s="128">
        <f t="shared" si="62"/>
        <v>0</v>
      </c>
    </row>
    <row r="484" spans="20:26" x14ac:dyDescent="0.25">
      <c r="T484" s="128">
        <f t="shared" si="56"/>
        <v>0</v>
      </c>
      <c r="U484" s="128">
        <f t="shared" si="57"/>
        <v>0</v>
      </c>
      <c r="V484" s="128">
        <f t="shared" si="58"/>
        <v>0</v>
      </c>
      <c r="W484" s="128">
        <f t="shared" si="59"/>
        <v>0</v>
      </c>
      <c r="X484" s="128">
        <f t="shared" si="60"/>
        <v>0</v>
      </c>
      <c r="Y484" s="128">
        <f t="shared" si="61"/>
        <v>0</v>
      </c>
      <c r="Z484" s="128">
        <f t="shared" si="62"/>
        <v>0</v>
      </c>
    </row>
    <row r="485" spans="20:26" x14ac:dyDescent="0.25">
      <c r="T485" s="128">
        <f t="shared" si="56"/>
        <v>0</v>
      </c>
      <c r="U485" s="128">
        <f t="shared" si="57"/>
        <v>0</v>
      </c>
      <c r="V485" s="128">
        <f t="shared" si="58"/>
        <v>0</v>
      </c>
      <c r="W485" s="128">
        <f t="shared" si="59"/>
        <v>0</v>
      </c>
      <c r="X485" s="128">
        <f t="shared" si="60"/>
        <v>0</v>
      </c>
      <c r="Y485" s="128">
        <f t="shared" si="61"/>
        <v>0</v>
      </c>
      <c r="Z485" s="128">
        <f t="shared" si="62"/>
        <v>0</v>
      </c>
    </row>
    <row r="486" spans="20:26" x14ac:dyDescent="0.25">
      <c r="T486" s="128">
        <f t="shared" ref="T486:T501" si="63">IF(ISBLANK(L486),E486,L486)</f>
        <v>0</v>
      </c>
      <c r="U486" s="128">
        <f t="shared" ref="U486:U501" si="64">IF(ISBLANK(M486),F486,M486)</f>
        <v>0</v>
      </c>
      <c r="V486" s="128">
        <f t="shared" ref="V486:V501" si="65">IF(ISBLANK(N486),G486,N486)</f>
        <v>0</v>
      </c>
      <c r="W486" s="128">
        <f t="shared" ref="W486:W501" si="66">IF(ISBLANK(O486),H486,O486)</f>
        <v>0</v>
      </c>
      <c r="X486" s="128">
        <f t="shared" ref="X486:X501" si="67">IF(ISBLANK(P486),I486,P486)</f>
        <v>0</v>
      </c>
      <c r="Y486" s="128">
        <f t="shared" ref="Y486:Y501" si="68">IF(ISBLANK(Q486),J486,Q486)</f>
        <v>0</v>
      </c>
      <c r="Z486" s="128">
        <f t="shared" ref="Z486:Z501" si="69">IF(ISBLANK(R486),K486,R486)</f>
        <v>0</v>
      </c>
    </row>
    <row r="487" spans="20:26" x14ac:dyDescent="0.25">
      <c r="T487" s="128">
        <f t="shared" si="63"/>
        <v>0</v>
      </c>
      <c r="U487" s="128">
        <f t="shared" si="64"/>
        <v>0</v>
      </c>
      <c r="V487" s="128">
        <f t="shared" si="65"/>
        <v>0</v>
      </c>
      <c r="W487" s="128">
        <f t="shared" si="66"/>
        <v>0</v>
      </c>
      <c r="X487" s="128">
        <f t="shared" si="67"/>
        <v>0</v>
      </c>
      <c r="Y487" s="128">
        <f t="shared" si="68"/>
        <v>0</v>
      </c>
      <c r="Z487" s="128">
        <f t="shared" si="69"/>
        <v>0</v>
      </c>
    </row>
    <row r="488" spans="20:26" x14ac:dyDescent="0.25">
      <c r="T488" s="128">
        <f t="shared" si="63"/>
        <v>0</v>
      </c>
      <c r="U488" s="128">
        <f t="shared" si="64"/>
        <v>0</v>
      </c>
      <c r="V488" s="128">
        <f t="shared" si="65"/>
        <v>0</v>
      </c>
      <c r="W488" s="128">
        <f t="shared" si="66"/>
        <v>0</v>
      </c>
      <c r="X488" s="128">
        <f t="shared" si="67"/>
        <v>0</v>
      </c>
      <c r="Y488" s="128">
        <f t="shared" si="68"/>
        <v>0</v>
      </c>
      <c r="Z488" s="128">
        <f t="shared" si="69"/>
        <v>0</v>
      </c>
    </row>
    <row r="489" spans="20:26" x14ac:dyDescent="0.25">
      <c r="T489" s="128">
        <f t="shared" si="63"/>
        <v>0</v>
      </c>
      <c r="U489" s="128">
        <f t="shared" si="64"/>
        <v>0</v>
      </c>
      <c r="V489" s="128">
        <f t="shared" si="65"/>
        <v>0</v>
      </c>
      <c r="W489" s="128">
        <f t="shared" si="66"/>
        <v>0</v>
      </c>
      <c r="X489" s="128">
        <f t="shared" si="67"/>
        <v>0</v>
      </c>
      <c r="Y489" s="128">
        <f t="shared" si="68"/>
        <v>0</v>
      </c>
      <c r="Z489" s="128">
        <f t="shared" si="69"/>
        <v>0</v>
      </c>
    </row>
    <row r="490" spans="20:26" x14ac:dyDescent="0.25">
      <c r="T490" s="128">
        <f t="shared" si="63"/>
        <v>0</v>
      </c>
      <c r="U490" s="128">
        <f t="shared" si="64"/>
        <v>0</v>
      </c>
      <c r="V490" s="128">
        <f t="shared" si="65"/>
        <v>0</v>
      </c>
      <c r="W490" s="128">
        <f t="shared" si="66"/>
        <v>0</v>
      </c>
      <c r="X490" s="128">
        <f t="shared" si="67"/>
        <v>0</v>
      </c>
      <c r="Y490" s="128">
        <f t="shared" si="68"/>
        <v>0</v>
      </c>
      <c r="Z490" s="128">
        <f t="shared" si="69"/>
        <v>0</v>
      </c>
    </row>
    <row r="491" spans="20:26" x14ac:dyDescent="0.25">
      <c r="T491" s="128">
        <f t="shared" si="63"/>
        <v>0</v>
      </c>
      <c r="U491" s="128">
        <f t="shared" si="64"/>
        <v>0</v>
      </c>
      <c r="V491" s="128">
        <f t="shared" si="65"/>
        <v>0</v>
      </c>
      <c r="W491" s="128">
        <f t="shared" si="66"/>
        <v>0</v>
      </c>
      <c r="X491" s="128">
        <f t="shared" si="67"/>
        <v>0</v>
      </c>
      <c r="Y491" s="128">
        <f t="shared" si="68"/>
        <v>0</v>
      </c>
      <c r="Z491" s="128">
        <f t="shared" si="69"/>
        <v>0</v>
      </c>
    </row>
    <row r="492" spans="20:26" x14ac:dyDescent="0.25">
      <c r="T492" s="128">
        <f t="shared" si="63"/>
        <v>0</v>
      </c>
      <c r="U492" s="128">
        <f t="shared" si="64"/>
        <v>0</v>
      </c>
      <c r="V492" s="128">
        <f t="shared" si="65"/>
        <v>0</v>
      </c>
      <c r="W492" s="128">
        <f t="shared" si="66"/>
        <v>0</v>
      </c>
      <c r="X492" s="128">
        <f t="shared" si="67"/>
        <v>0</v>
      </c>
      <c r="Y492" s="128">
        <f t="shared" si="68"/>
        <v>0</v>
      </c>
      <c r="Z492" s="128">
        <f t="shared" si="69"/>
        <v>0</v>
      </c>
    </row>
    <row r="493" spans="20:26" x14ac:dyDescent="0.25">
      <c r="T493" s="128">
        <f t="shared" si="63"/>
        <v>0</v>
      </c>
      <c r="U493" s="128">
        <f t="shared" si="64"/>
        <v>0</v>
      </c>
      <c r="V493" s="128">
        <f t="shared" si="65"/>
        <v>0</v>
      </c>
      <c r="W493" s="128">
        <f t="shared" si="66"/>
        <v>0</v>
      </c>
      <c r="X493" s="128">
        <f t="shared" si="67"/>
        <v>0</v>
      </c>
      <c r="Y493" s="128">
        <f t="shared" si="68"/>
        <v>0</v>
      </c>
      <c r="Z493" s="128">
        <f t="shared" si="69"/>
        <v>0</v>
      </c>
    </row>
    <row r="494" spans="20:26" x14ac:dyDescent="0.25">
      <c r="T494" s="128">
        <f t="shared" si="63"/>
        <v>0</v>
      </c>
      <c r="U494" s="128">
        <f t="shared" si="64"/>
        <v>0</v>
      </c>
      <c r="V494" s="128">
        <f t="shared" si="65"/>
        <v>0</v>
      </c>
      <c r="W494" s="128">
        <f t="shared" si="66"/>
        <v>0</v>
      </c>
      <c r="X494" s="128">
        <f t="shared" si="67"/>
        <v>0</v>
      </c>
      <c r="Y494" s="128">
        <f t="shared" si="68"/>
        <v>0</v>
      </c>
      <c r="Z494" s="128">
        <f t="shared" si="69"/>
        <v>0</v>
      </c>
    </row>
    <row r="495" spans="20:26" x14ac:dyDescent="0.25">
      <c r="T495" s="128">
        <f t="shared" si="63"/>
        <v>0</v>
      </c>
      <c r="U495" s="128">
        <f t="shared" si="64"/>
        <v>0</v>
      </c>
      <c r="V495" s="128">
        <f t="shared" si="65"/>
        <v>0</v>
      </c>
      <c r="W495" s="128">
        <f t="shared" si="66"/>
        <v>0</v>
      </c>
      <c r="X495" s="128">
        <f t="shared" si="67"/>
        <v>0</v>
      </c>
      <c r="Y495" s="128">
        <f t="shared" si="68"/>
        <v>0</v>
      </c>
      <c r="Z495" s="128">
        <f t="shared" si="69"/>
        <v>0</v>
      </c>
    </row>
    <row r="496" spans="20:26" x14ac:dyDescent="0.25">
      <c r="T496" s="128">
        <f t="shared" si="63"/>
        <v>0</v>
      </c>
      <c r="U496" s="128">
        <f t="shared" si="64"/>
        <v>0</v>
      </c>
      <c r="V496" s="128">
        <f t="shared" si="65"/>
        <v>0</v>
      </c>
      <c r="W496" s="128">
        <f t="shared" si="66"/>
        <v>0</v>
      </c>
      <c r="X496" s="128">
        <f t="shared" si="67"/>
        <v>0</v>
      </c>
      <c r="Y496" s="128">
        <f t="shared" si="68"/>
        <v>0</v>
      </c>
      <c r="Z496" s="128">
        <f t="shared" si="69"/>
        <v>0</v>
      </c>
    </row>
    <row r="497" spans="20:26" x14ac:dyDescent="0.25">
      <c r="T497" s="128">
        <f t="shared" si="63"/>
        <v>0</v>
      </c>
      <c r="U497" s="128">
        <f t="shared" si="64"/>
        <v>0</v>
      </c>
      <c r="V497" s="128">
        <f t="shared" si="65"/>
        <v>0</v>
      </c>
      <c r="W497" s="128">
        <f t="shared" si="66"/>
        <v>0</v>
      </c>
      <c r="X497" s="128">
        <f t="shared" si="67"/>
        <v>0</v>
      </c>
      <c r="Y497" s="128">
        <f t="shared" si="68"/>
        <v>0</v>
      </c>
      <c r="Z497" s="128">
        <f t="shared" si="69"/>
        <v>0</v>
      </c>
    </row>
    <row r="498" spans="20:26" x14ac:dyDescent="0.25">
      <c r="T498" s="128">
        <f t="shared" si="63"/>
        <v>0</v>
      </c>
      <c r="U498" s="128">
        <f t="shared" si="64"/>
        <v>0</v>
      </c>
      <c r="V498" s="128">
        <f t="shared" si="65"/>
        <v>0</v>
      </c>
      <c r="W498" s="128">
        <f t="shared" si="66"/>
        <v>0</v>
      </c>
      <c r="X498" s="128">
        <f t="shared" si="67"/>
        <v>0</v>
      </c>
      <c r="Y498" s="128">
        <f t="shared" si="68"/>
        <v>0</v>
      </c>
      <c r="Z498" s="128">
        <f t="shared" si="69"/>
        <v>0</v>
      </c>
    </row>
    <row r="499" spans="20:26" x14ac:dyDescent="0.25">
      <c r="T499" s="128">
        <f t="shared" si="63"/>
        <v>0</v>
      </c>
      <c r="U499" s="128">
        <f t="shared" si="64"/>
        <v>0</v>
      </c>
      <c r="V499" s="128">
        <f t="shared" si="65"/>
        <v>0</v>
      </c>
      <c r="W499" s="128">
        <f t="shared" si="66"/>
        <v>0</v>
      </c>
      <c r="X499" s="128">
        <f t="shared" si="67"/>
        <v>0</v>
      </c>
      <c r="Y499" s="128">
        <f t="shared" si="68"/>
        <v>0</v>
      </c>
      <c r="Z499" s="128">
        <f t="shared" si="69"/>
        <v>0</v>
      </c>
    </row>
    <row r="500" spans="20:26" x14ac:dyDescent="0.25">
      <c r="T500" s="128">
        <f t="shared" si="63"/>
        <v>0</v>
      </c>
      <c r="U500" s="128">
        <f t="shared" si="64"/>
        <v>0</v>
      </c>
      <c r="V500" s="128">
        <f t="shared" si="65"/>
        <v>0</v>
      </c>
      <c r="W500" s="128">
        <f t="shared" si="66"/>
        <v>0</v>
      </c>
      <c r="X500" s="128">
        <f t="shared" si="67"/>
        <v>0</v>
      </c>
      <c r="Y500" s="128">
        <f t="shared" si="68"/>
        <v>0</v>
      </c>
      <c r="Z500" s="128">
        <f t="shared" si="69"/>
        <v>0</v>
      </c>
    </row>
    <row r="501" spans="20:26" x14ac:dyDescent="0.25">
      <c r="T501" s="128">
        <f t="shared" si="63"/>
        <v>0</v>
      </c>
      <c r="U501" s="128">
        <f t="shared" si="64"/>
        <v>0</v>
      </c>
      <c r="V501" s="128">
        <f t="shared" si="65"/>
        <v>0</v>
      </c>
      <c r="W501" s="128">
        <f t="shared" si="66"/>
        <v>0</v>
      </c>
      <c r="X501" s="128">
        <f t="shared" si="67"/>
        <v>0</v>
      </c>
      <c r="Y501" s="128">
        <f t="shared" si="68"/>
        <v>0</v>
      </c>
      <c r="Z501" s="128">
        <f t="shared" si="69"/>
        <v>0</v>
      </c>
    </row>
  </sheetData>
  <sortState ref="B10:K1615">
    <sortCondition ref="C10:C1615"/>
    <sortCondition ref="D10:D1615"/>
    <sortCondition ref="H10:H1615"/>
  </sortState>
  <mergeCells count="1">
    <mergeCell ref="B2:M2"/>
  </mergeCells>
  <dataValidations count="5">
    <dataValidation type="decimal" operator="greaterThanOrEqual" allowBlank="1" showInputMessage="1" showErrorMessage="1" sqref="Q7:R101">
      <formula1>0</formula1>
    </dataValidation>
    <dataValidation type="list" allowBlank="1" showInputMessage="1" showErrorMessage="1" sqref="M7:M101">
      <formula1>Instrument</formula1>
    </dataValidation>
    <dataValidation type="list" allowBlank="1" showInputMessage="1" showErrorMessage="1" sqref="P7:P101">
      <formula1>Cumulative</formula1>
    </dataValidation>
    <dataValidation type="list" allowBlank="1" showInputMessage="1" showErrorMessage="1" sqref="N7:N101">
      <formula1>Tier</formula1>
    </dataValidation>
    <dataValidation type="list" allowBlank="1" showInputMessage="1" showErrorMessage="1" sqref="O7:O101">
      <formula1>BIII</formula1>
    </dataValidation>
  </dataValidations>
  <pageMargins left="0.17" right="0.17" top="0.25" bottom="0.27" header="0.17" footer="0.17"/>
  <pageSetup scale="3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O106"/>
  <sheetViews>
    <sheetView showGridLines="0" topLeftCell="G1" zoomScale="70" zoomScaleNormal="70" workbookViewId="0">
      <pane ySplit="10" topLeftCell="A11" activePane="bottomLeft" state="frozen"/>
      <selection activeCell="B44" sqref="B44"/>
      <selection pane="bottomLeft" activeCell="N17" sqref="N17"/>
    </sheetView>
  </sheetViews>
  <sheetFormatPr defaultColWidth="9.140625" defaultRowHeight="15" x14ac:dyDescent="0.25"/>
  <cols>
    <col min="1" max="2" width="9.140625" style="40"/>
    <col min="3" max="3" width="12.140625" style="40" customWidth="1"/>
    <col min="4" max="4" width="20" style="40" bestFit="1" customWidth="1"/>
    <col min="5" max="5" width="41.42578125" style="40" bestFit="1" customWidth="1"/>
    <col min="6" max="7" width="41.42578125" style="40" customWidth="1"/>
    <col min="8" max="8" width="41.42578125" style="40" bestFit="1" customWidth="1"/>
    <col min="9" max="9" width="22.42578125" style="23" customWidth="1"/>
    <col min="10" max="10" width="22.42578125" style="46" customWidth="1"/>
    <col min="11" max="12" width="26" style="42" customWidth="1"/>
    <col min="13" max="13" width="26" style="23" customWidth="1"/>
    <col min="14" max="14" width="41.28515625" style="23" customWidth="1"/>
    <col min="15" max="15" width="33.28515625" style="40" customWidth="1"/>
    <col min="16" max="16384" width="9.140625" style="40"/>
  </cols>
  <sheetData>
    <row r="1" spans="1:15" ht="18.75" customHeight="1" x14ac:dyDescent="0.25">
      <c r="B1" s="109" t="s">
        <v>181</v>
      </c>
      <c r="C1" s="110"/>
      <c r="D1" s="22"/>
      <c r="E1" s="22"/>
      <c r="F1" s="22"/>
      <c r="G1" s="22"/>
      <c r="H1" s="22"/>
      <c r="I1" s="20"/>
      <c r="J1" s="44"/>
      <c r="K1" s="21"/>
      <c r="L1" s="21"/>
      <c r="M1" s="22"/>
    </row>
    <row r="2" spans="1:15" ht="15.75" customHeight="1" x14ac:dyDescent="0.25">
      <c r="B2" s="58" t="s">
        <v>191</v>
      </c>
      <c r="C2" s="129"/>
      <c r="D2" s="129"/>
      <c r="E2" s="129"/>
      <c r="F2" s="129"/>
      <c r="G2" s="129"/>
      <c r="H2" s="129"/>
      <c r="I2" s="129"/>
      <c r="J2" s="129"/>
      <c r="K2" s="129"/>
      <c r="L2" s="129"/>
      <c r="M2" s="129"/>
      <c r="N2" s="129"/>
    </row>
    <row r="3" spans="1:15" ht="15" customHeight="1" x14ac:dyDescent="0.25">
      <c r="B3" s="22"/>
      <c r="C3" s="110"/>
      <c r="D3" s="22"/>
      <c r="E3" s="22"/>
      <c r="F3" s="22"/>
      <c r="G3" s="22"/>
      <c r="H3" s="22"/>
      <c r="I3" s="20"/>
      <c r="J3" s="44"/>
      <c r="K3" s="21"/>
      <c r="L3" s="21"/>
      <c r="M3" s="22"/>
    </row>
    <row r="4" spans="1:15" ht="15" customHeight="1" x14ac:dyDescent="0.25">
      <c r="B4" s="45" t="s">
        <v>240</v>
      </c>
      <c r="C4" s="45"/>
      <c r="D4" s="45"/>
      <c r="E4" s="45"/>
      <c r="F4" s="45"/>
      <c r="G4" s="45"/>
      <c r="H4" s="45"/>
      <c r="I4" s="43"/>
    </row>
    <row r="5" spans="1:15" ht="15" customHeight="1" x14ac:dyDescent="0.25">
      <c r="B5" s="45" t="s">
        <v>98</v>
      </c>
      <c r="C5" s="45"/>
      <c r="D5" s="45"/>
      <c r="E5" s="45"/>
      <c r="F5" s="45"/>
      <c r="G5" s="45"/>
      <c r="H5" s="45"/>
      <c r="I5" s="43"/>
    </row>
    <row r="6" spans="1:15" x14ac:dyDescent="0.25">
      <c r="E6" s="47"/>
      <c r="F6" s="47"/>
      <c r="G6" s="47"/>
      <c r="H6" s="47"/>
      <c r="I6" s="47"/>
      <c r="J6" s="48"/>
      <c r="K6" s="49"/>
      <c r="L6" s="49"/>
      <c r="M6" s="47"/>
      <c r="N6" s="47"/>
    </row>
    <row r="7" spans="1:15" x14ac:dyDescent="0.25">
      <c r="E7" s="47"/>
      <c r="F7" s="47"/>
      <c r="G7" s="47"/>
      <c r="H7" s="47"/>
      <c r="I7" s="47"/>
      <c r="J7" s="48"/>
      <c r="K7" s="49"/>
      <c r="L7" s="49"/>
      <c r="M7" s="47"/>
      <c r="N7" s="47"/>
    </row>
    <row r="8" spans="1:15" s="119" customFormat="1" x14ac:dyDescent="0.25">
      <c r="B8" s="111" t="s">
        <v>182</v>
      </c>
      <c r="C8" s="112"/>
      <c r="D8" s="112"/>
      <c r="E8" s="112"/>
      <c r="F8" s="112"/>
      <c r="G8" s="112"/>
      <c r="H8" s="112"/>
      <c r="I8" s="112"/>
      <c r="J8" s="130"/>
      <c r="K8" s="131"/>
      <c r="L8" s="131"/>
      <c r="M8" s="112"/>
      <c r="N8" s="113"/>
      <c r="O8" s="132"/>
    </row>
    <row r="9" spans="1:15" s="119" customFormat="1" x14ac:dyDescent="0.25">
      <c r="A9" s="102"/>
      <c r="B9" s="133" t="s">
        <v>203</v>
      </c>
      <c r="C9" s="134" t="s">
        <v>204</v>
      </c>
      <c r="D9" s="134" t="s">
        <v>205</v>
      </c>
      <c r="E9" s="134" t="s">
        <v>206</v>
      </c>
      <c r="F9" s="134" t="s">
        <v>207</v>
      </c>
      <c r="G9" s="134" t="s">
        <v>208</v>
      </c>
      <c r="H9" s="134" t="s">
        <v>209</v>
      </c>
      <c r="I9" s="134" t="s">
        <v>210</v>
      </c>
      <c r="J9" s="135" t="s">
        <v>211</v>
      </c>
      <c r="K9" s="136" t="s">
        <v>212</v>
      </c>
      <c r="L9" s="136" t="s">
        <v>213</v>
      </c>
      <c r="M9" s="134" t="s">
        <v>214</v>
      </c>
      <c r="N9" s="137" t="s">
        <v>215</v>
      </c>
      <c r="O9" s="132"/>
    </row>
    <row r="10" spans="1:15" s="35" customFormat="1" ht="60" x14ac:dyDescent="0.25">
      <c r="B10" s="50" t="s">
        <v>60</v>
      </c>
      <c r="C10" s="50" t="s">
        <v>59</v>
      </c>
      <c r="D10" s="51" t="s">
        <v>41</v>
      </c>
      <c r="E10" s="52" t="s">
        <v>42</v>
      </c>
      <c r="F10" s="64" t="s">
        <v>43</v>
      </c>
      <c r="G10" s="64" t="s">
        <v>44</v>
      </c>
      <c r="H10" s="53" t="s">
        <v>96</v>
      </c>
      <c r="I10" s="53" t="s">
        <v>97</v>
      </c>
      <c r="J10" s="54" t="s">
        <v>229</v>
      </c>
      <c r="K10" s="55" t="s">
        <v>81</v>
      </c>
      <c r="L10" s="55" t="s">
        <v>198</v>
      </c>
      <c r="M10" s="56" t="s">
        <v>199</v>
      </c>
      <c r="N10" s="57" t="s">
        <v>74</v>
      </c>
    </row>
    <row r="11" spans="1:15" x14ac:dyDescent="0.25">
      <c r="A11" s="102">
        <v>1</v>
      </c>
      <c r="B11" s="103"/>
      <c r="C11" s="36"/>
      <c r="D11" s="138"/>
      <c r="E11" s="139"/>
      <c r="F11" s="139"/>
      <c r="G11" s="3"/>
      <c r="H11" s="3"/>
      <c r="I11" s="3"/>
      <c r="J11" s="7"/>
      <c r="K11" s="9"/>
      <c r="L11" s="9"/>
      <c r="M11" s="3"/>
      <c r="N11" s="4"/>
    </row>
    <row r="12" spans="1:15" x14ac:dyDescent="0.25">
      <c r="A12" s="102">
        <v>2</v>
      </c>
      <c r="B12" s="103"/>
      <c r="C12" s="36"/>
      <c r="D12" s="126"/>
      <c r="E12" s="127"/>
      <c r="F12" s="127"/>
      <c r="G12" s="5"/>
      <c r="H12" s="5"/>
      <c r="I12" s="5"/>
      <c r="J12" s="8"/>
      <c r="K12" s="10"/>
      <c r="L12" s="10"/>
      <c r="M12" s="5"/>
      <c r="N12" s="6"/>
    </row>
    <row r="13" spans="1:15" x14ac:dyDescent="0.25">
      <c r="A13" s="102">
        <v>3</v>
      </c>
      <c r="B13" s="103"/>
      <c r="C13" s="36"/>
      <c r="D13" s="126"/>
      <c r="E13" s="127"/>
      <c r="F13" s="127"/>
      <c r="G13" s="5"/>
      <c r="H13" s="5"/>
      <c r="I13" s="5"/>
      <c r="J13" s="8"/>
      <c r="K13" s="10"/>
      <c r="L13" s="10"/>
      <c r="M13" s="5"/>
      <c r="N13" s="6"/>
    </row>
    <row r="14" spans="1:15" x14ac:dyDescent="0.25">
      <c r="A14" s="102">
        <v>4</v>
      </c>
      <c r="B14" s="103"/>
      <c r="C14" s="36"/>
      <c r="D14" s="126"/>
      <c r="E14" s="127"/>
      <c r="F14" s="127"/>
      <c r="G14" s="5"/>
      <c r="H14" s="5"/>
      <c r="I14" s="5"/>
      <c r="J14" s="8"/>
      <c r="K14" s="10"/>
      <c r="L14" s="10"/>
      <c r="M14" s="5"/>
      <c r="N14" s="6"/>
    </row>
    <row r="15" spans="1:15" x14ac:dyDescent="0.25">
      <c r="A15" s="102">
        <v>5</v>
      </c>
      <c r="B15" s="103"/>
      <c r="C15" s="36"/>
      <c r="D15" s="126"/>
      <c r="E15" s="127"/>
      <c r="F15" s="127"/>
      <c r="G15" s="5"/>
      <c r="H15" s="5"/>
      <c r="I15" s="5"/>
      <c r="J15" s="8"/>
      <c r="K15" s="10"/>
      <c r="L15" s="10"/>
      <c r="M15" s="5"/>
      <c r="N15" s="6"/>
    </row>
    <row r="16" spans="1:15" x14ac:dyDescent="0.25">
      <c r="A16" s="102">
        <v>6</v>
      </c>
      <c r="B16" s="103"/>
      <c r="C16" s="36"/>
      <c r="D16" s="126"/>
      <c r="E16" s="127"/>
      <c r="F16" s="127"/>
      <c r="G16" s="5"/>
      <c r="H16" s="5"/>
      <c r="I16" s="5"/>
      <c r="J16" s="8"/>
      <c r="K16" s="10"/>
      <c r="L16" s="10"/>
      <c r="M16" s="5"/>
      <c r="N16" s="6"/>
    </row>
    <row r="17" spans="1:14" x14ac:dyDescent="0.25">
      <c r="A17" s="102">
        <v>7</v>
      </c>
      <c r="B17" s="103"/>
      <c r="C17" s="36"/>
      <c r="D17" s="126"/>
      <c r="E17" s="127"/>
      <c r="F17" s="127"/>
      <c r="G17" s="5"/>
      <c r="H17" s="5"/>
      <c r="I17" s="5"/>
      <c r="J17" s="8"/>
      <c r="K17" s="10"/>
      <c r="L17" s="10"/>
      <c r="M17" s="5"/>
      <c r="N17" s="6"/>
    </row>
    <row r="18" spans="1:14" x14ac:dyDescent="0.25">
      <c r="A18" s="102">
        <v>8</v>
      </c>
      <c r="B18" s="103"/>
      <c r="C18" s="36"/>
      <c r="D18" s="126"/>
      <c r="E18" s="127"/>
      <c r="F18" s="127"/>
      <c r="G18" s="5"/>
      <c r="H18" s="5"/>
      <c r="I18" s="5"/>
      <c r="J18" s="8"/>
      <c r="K18" s="10"/>
      <c r="L18" s="10"/>
      <c r="M18" s="5"/>
      <c r="N18" s="6"/>
    </row>
    <row r="19" spans="1:14" x14ac:dyDescent="0.25">
      <c r="A19" s="102">
        <v>9</v>
      </c>
      <c r="B19" s="103"/>
      <c r="C19" s="36"/>
      <c r="D19" s="126"/>
      <c r="E19" s="127"/>
      <c r="F19" s="127"/>
      <c r="G19" s="5"/>
      <c r="H19" s="5"/>
      <c r="I19" s="5"/>
      <c r="J19" s="8"/>
      <c r="K19" s="10"/>
      <c r="L19" s="10"/>
      <c r="M19" s="5"/>
      <c r="N19" s="6"/>
    </row>
    <row r="20" spans="1:14" x14ac:dyDescent="0.25">
      <c r="A20" s="102">
        <v>10</v>
      </c>
      <c r="B20" s="103"/>
      <c r="C20" s="36"/>
      <c r="D20" s="126"/>
      <c r="E20" s="127"/>
      <c r="F20" s="127"/>
      <c r="G20" s="5"/>
      <c r="H20" s="5"/>
      <c r="I20" s="5"/>
      <c r="J20" s="8"/>
      <c r="K20" s="10"/>
      <c r="L20" s="10"/>
      <c r="M20" s="5"/>
      <c r="N20" s="6"/>
    </row>
    <row r="21" spans="1:14" x14ac:dyDescent="0.25">
      <c r="A21" s="102">
        <v>11</v>
      </c>
      <c r="B21" s="103"/>
      <c r="C21" s="36"/>
      <c r="D21" s="126"/>
      <c r="E21" s="127"/>
      <c r="F21" s="127"/>
      <c r="G21" s="5"/>
      <c r="H21" s="5"/>
      <c r="I21" s="5"/>
      <c r="J21" s="8"/>
      <c r="K21" s="10"/>
      <c r="L21" s="10"/>
      <c r="M21" s="5"/>
      <c r="N21" s="6"/>
    </row>
    <row r="22" spans="1:14" x14ac:dyDescent="0.25">
      <c r="A22" s="102">
        <v>12</v>
      </c>
      <c r="B22" s="103"/>
      <c r="C22" s="36"/>
      <c r="D22" s="126"/>
      <c r="E22" s="127"/>
      <c r="F22" s="127"/>
      <c r="G22" s="5"/>
      <c r="H22" s="5"/>
      <c r="I22" s="5"/>
      <c r="J22" s="8"/>
      <c r="K22" s="10"/>
      <c r="L22" s="10"/>
      <c r="M22" s="5"/>
      <c r="N22" s="6"/>
    </row>
    <row r="23" spans="1:14" x14ac:dyDescent="0.25">
      <c r="A23" s="102">
        <v>13</v>
      </c>
      <c r="B23" s="103"/>
      <c r="C23" s="36"/>
      <c r="D23" s="126"/>
      <c r="E23" s="127"/>
      <c r="F23" s="127"/>
      <c r="G23" s="5"/>
      <c r="H23" s="5"/>
      <c r="I23" s="5"/>
      <c r="J23" s="8"/>
      <c r="K23" s="10"/>
      <c r="L23" s="10"/>
      <c r="M23" s="5"/>
      <c r="N23" s="6"/>
    </row>
    <row r="24" spans="1:14" x14ac:dyDescent="0.25">
      <c r="A24" s="102">
        <v>14</v>
      </c>
      <c r="B24" s="103"/>
      <c r="C24" s="36"/>
      <c r="D24" s="126"/>
      <c r="E24" s="127"/>
      <c r="F24" s="127"/>
      <c r="G24" s="5"/>
      <c r="H24" s="5"/>
      <c r="I24" s="5"/>
      <c r="J24" s="8"/>
      <c r="K24" s="10"/>
      <c r="L24" s="10"/>
      <c r="M24" s="5"/>
      <c r="N24" s="6"/>
    </row>
    <row r="25" spans="1:14" x14ac:dyDescent="0.25">
      <c r="A25" s="102">
        <v>15</v>
      </c>
      <c r="B25" s="103"/>
      <c r="C25" s="36"/>
      <c r="D25" s="126"/>
      <c r="E25" s="127"/>
      <c r="F25" s="127"/>
      <c r="G25" s="5"/>
      <c r="H25" s="5"/>
      <c r="I25" s="5"/>
      <c r="J25" s="8"/>
      <c r="K25" s="10"/>
      <c r="L25" s="10"/>
      <c r="M25" s="5"/>
      <c r="N25" s="6"/>
    </row>
    <row r="26" spans="1:14" x14ac:dyDescent="0.25">
      <c r="A26" s="102">
        <v>16</v>
      </c>
      <c r="B26" s="103"/>
      <c r="C26" s="36"/>
      <c r="D26" s="126"/>
      <c r="E26" s="127"/>
      <c r="F26" s="127"/>
      <c r="G26" s="5"/>
      <c r="H26" s="5"/>
      <c r="I26" s="5"/>
      <c r="J26" s="8"/>
      <c r="K26" s="10"/>
      <c r="L26" s="10"/>
      <c r="M26" s="5"/>
      <c r="N26" s="6"/>
    </row>
    <row r="27" spans="1:14" x14ac:dyDescent="0.25">
      <c r="A27" s="102">
        <v>17</v>
      </c>
      <c r="B27" s="103"/>
      <c r="C27" s="36"/>
      <c r="D27" s="126"/>
      <c r="E27" s="127"/>
      <c r="F27" s="127"/>
      <c r="G27" s="5"/>
      <c r="H27" s="5"/>
      <c r="I27" s="5"/>
      <c r="J27" s="8"/>
      <c r="K27" s="10"/>
      <c r="L27" s="10"/>
      <c r="M27" s="5"/>
      <c r="N27" s="6"/>
    </row>
    <row r="28" spans="1:14" x14ac:dyDescent="0.25">
      <c r="A28" s="102">
        <v>18</v>
      </c>
      <c r="B28" s="103"/>
      <c r="C28" s="36"/>
      <c r="D28" s="126"/>
      <c r="E28" s="127"/>
      <c r="F28" s="127"/>
      <c r="G28" s="5"/>
      <c r="H28" s="5"/>
      <c r="I28" s="5"/>
      <c r="J28" s="8"/>
      <c r="K28" s="10"/>
      <c r="L28" s="10"/>
      <c r="M28" s="5"/>
      <c r="N28" s="6"/>
    </row>
    <row r="29" spans="1:14" x14ac:dyDescent="0.25">
      <c r="A29" s="102">
        <v>19</v>
      </c>
      <c r="B29" s="103"/>
      <c r="C29" s="36"/>
      <c r="D29" s="126"/>
      <c r="E29" s="127"/>
      <c r="F29" s="127"/>
      <c r="G29" s="5"/>
      <c r="H29" s="5"/>
      <c r="I29" s="5"/>
      <c r="J29" s="8"/>
      <c r="K29" s="10"/>
      <c r="L29" s="10"/>
      <c r="M29" s="5"/>
      <c r="N29" s="6"/>
    </row>
    <row r="30" spans="1:14" x14ac:dyDescent="0.25">
      <c r="A30" s="102">
        <v>20</v>
      </c>
      <c r="B30" s="103"/>
      <c r="C30" s="36"/>
      <c r="D30" s="126"/>
      <c r="E30" s="127"/>
      <c r="F30" s="127"/>
      <c r="G30" s="5"/>
      <c r="H30" s="5"/>
      <c r="I30" s="5"/>
      <c r="J30" s="8"/>
      <c r="K30" s="10"/>
      <c r="L30" s="10"/>
      <c r="M30" s="5"/>
      <c r="N30" s="6"/>
    </row>
    <row r="31" spans="1:14" x14ac:dyDescent="0.25">
      <c r="A31" s="102">
        <v>21</v>
      </c>
      <c r="B31" s="103"/>
      <c r="C31" s="36"/>
      <c r="D31" s="126"/>
      <c r="E31" s="127"/>
      <c r="F31" s="127"/>
      <c r="G31" s="5"/>
      <c r="H31" s="5"/>
      <c r="I31" s="5"/>
      <c r="J31" s="8"/>
      <c r="K31" s="10"/>
      <c r="L31" s="10"/>
      <c r="M31" s="5"/>
      <c r="N31" s="6"/>
    </row>
    <row r="32" spans="1:14" x14ac:dyDescent="0.25">
      <c r="A32" s="102">
        <v>22</v>
      </c>
      <c r="B32" s="103"/>
      <c r="C32" s="36"/>
      <c r="D32" s="126"/>
      <c r="E32" s="127"/>
      <c r="F32" s="127"/>
      <c r="G32" s="5"/>
      <c r="H32" s="5"/>
      <c r="I32" s="5"/>
      <c r="J32" s="8"/>
      <c r="K32" s="10"/>
      <c r="L32" s="10"/>
      <c r="M32" s="5"/>
      <c r="N32" s="6"/>
    </row>
    <row r="33" spans="1:14" x14ac:dyDescent="0.25">
      <c r="A33" s="102">
        <v>23</v>
      </c>
      <c r="B33" s="103"/>
      <c r="C33" s="36"/>
      <c r="D33" s="126"/>
      <c r="E33" s="127"/>
      <c r="F33" s="127"/>
      <c r="G33" s="5"/>
      <c r="H33" s="5"/>
      <c r="I33" s="5"/>
      <c r="J33" s="8"/>
      <c r="K33" s="10"/>
      <c r="L33" s="10"/>
      <c r="M33" s="5"/>
      <c r="N33" s="6"/>
    </row>
    <row r="34" spans="1:14" x14ac:dyDescent="0.25">
      <c r="A34" s="102">
        <v>24</v>
      </c>
      <c r="B34" s="103"/>
      <c r="C34" s="36"/>
      <c r="D34" s="126"/>
      <c r="E34" s="127"/>
      <c r="F34" s="127"/>
      <c r="G34" s="5"/>
      <c r="H34" s="5"/>
      <c r="I34" s="5"/>
      <c r="J34" s="8"/>
      <c r="K34" s="10"/>
      <c r="L34" s="10"/>
      <c r="M34" s="5"/>
      <c r="N34" s="6"/>
    </row>
    <row r="35" spans="1:14" x14ac:dyDescent="0.25">
      <c r="A35" s="102">
        <v>25</v>
      </c>
      <c r="B35" s="103"/>
      <c r="C35" s="36"/>
      <c r="D35" s="126"/>
      <c r="E35" s="127"/>
      <c r="F35" s="127"/>
      <c r="G35" s="5"/>
      <c r="H35" s="5"/>
      <c r="I35" s="5"/>
      <c r="J35" s="8"/>
      <c r="K35" s="10"/>
      <c r="L35" s="10"/>
      <c r="M35" s="5"/>
      <c r="N35" s="6"/>
    </row>
    <row r="36" spans="1:14" x14ac:dyDescent="0.25">
      <c r="A36" s="102">
        <v>26</v>
      </c>
      <c r="B36" s="103"/>
      <c r="C36" s="36"/>
      <c r="D36" s="126"/>
      <c r="E36" s="127"/>
      <c r="F36" s="127"/>
      <c r="G36" s="5"/>
      <c r="H36" s="5"/>
      <c r="I36" s="5"/>
      <c r="J36" s="8"/>
      <c r="K36" s="10"/>
      <c r="L36" s="10"/>
      <c r="M36" s="5"/>
      <c r="N36" s="6"/>
    </row>
    <row r="37" spans="1:14" x14ac:dyDescent="0.25">
      <c r="A37" s="102">
        <v>27</v>
      </c>
      <c r="B37" s="103"/>
      <c r="C37" s="36"/>
      <c r="D37" s="126"/>
      <c r="E37" s="127"/>
      <c r="F37" s="127"/>
      <c r="G37" s="5"/>
      <c r="H37" s="5"/>
      <c r="I37" s="5"/>
      <c r="J37" s="8"/>
      <c r="K37" s="10"/>
      <c r="L37" s="10"/>
      <c r="M37" s="5"/>
      <c r="N37" s="6"/>
    </row>
    <row r="38" spans="1:14" x14ac:dyDescent="0.25">
      <c r="A38" s="102">
        <v>28</v>
      </c>
      <c r="B38" s="103"/>
      <c r="C38" s="36"/>
      <c r="D38" s="126"/>
      <c r="E38" s="127"/>
      <c r="F38" s="127"/>
      <c r="G38" s="5"/>
      <c r="H38" s="5"/>
      <c r="I38" s="5"/>
      <c r="J38" s="8"/>
      <c r="K38" s="10"/>
      <c r="L38" s="10"/>
      <c r="M38" s="5"/>
      <c r="N38" s="6"/>
    </row>
    <row r="39" spans="1:14" x14ac:dyDescent="0.25">
      <c r="A39" s="102">
        <v>29</v>
      </c>
      <c r="B39" s="103"/>
      <c r="C39" s="36"/>
      <c r="D39" s="126"/>
      <c r="E39" s="127"/>
      <c r="F39" s="127"/>
      <c r="G39" s="5"/>
      <c r="H39" s="5"/>
      <c r="I39" s="5"/>
      <c r="J39" s="8"/>
      <c r="K39" s="10"/>
      <c r="L39" s="10"/>
      <c r="M39" s="5"/>
      <c r="N39" s="6"/>
    </row>
    <row r="40" spans="1:14" x14ac:dyDescent="0.25">
      <c r="A40" s="102">
        <v>30</v>
      </c>
      <c r="B40" s="103"/>
      <c r="C40" s="36"/>
      <c r="D40" s="126"/>
      <c r="E40" s="127"/>
      <c r="F40" s="127"/>
      <c r="G40" s="5"/>
      <c r="H40" s="5"/>
      <c r="I40" s="5"/>
      <c r="J40" s="8"/>
      <c r="K40" s="10"/>
      <c r="L40" s="10"/>
      <c r="M40" s="5"/>
      <c r="N40" s="6"/>
    </row>
    <row r="41" spans="1:14" x14ac:dyDescent="0.25">
      <c r="A41" s="102">
        <v>31</v>
      </c>
      <c r="B41" s="103"/>
      <c r="C41" s="36"/>
      <c r="D41" s="126"/>
      <c r="E41" s="127"/>
      <c r="F41" s="127"/>
      <c r="G41" s="5"/>
      <c r="H41" s="5"/>
      <c r="I41" s="5"/>
      <c r="J41" s="8"/>
      <c r="K41" s="10"/>
      <c r="L41" s="10"/>
      <c r="M41" s="5"/>
      <c r="N41" s="6"/>
    </row>
    <row r="42" spans="1:14" x14ac:dyDescent="0.25">
      <c r="A42" s="102">
        <v>32</v>
      </c>
      <c r="B42" s="103"/>
      <c r="C42" s="36"/>
      <c r="D42" s="126"/>
      <c r="E42" s="127"/>
      <c r="F42" s="127"/>
      <c r="G42" s="5"/>
      <c r="H42" s="5"/>
      <c r="I42" s="5"/>
      <c r="J42" s="8"/>
      <c r="K42" s="10"/>
      <c r="L42" s="10"/>
      <c r="M42" s="5"/>
      <c r="N42" s="6"/>
    </row>
    <row r="43" spans="1:14" x14ac:dyDescent="0.25">
      <c r="A43" s="102">
        <v>33</v>
      </c>
      <c r="B43" s="103"/>
      <c r="C43" s="36"/>
      <c r="D43" s="126"/>
      <c r="E43" s="127"/>
      <c r="F43" s="127"/>
      <c r="G43" s="5"/>
      <c r="H43" s="5"/>
      <c r="I43" s="5"/>
      <c r="J43" s="8"/>
      <c r="K43" s="10"/>
      <c r="L43" s="10"/>
      <c r="M43" s="5"/>
      <c r="N43" s="6"/>
    </row>
    <row r="44" spans="1:14" x14ac:dyDescent="0.25">
      <c r="A44" s="102">
        <v>34</v>
      </c>
      <c r="B44" s="103"/>
      <c r="C44" s="36"/>
      <c r="D44" s="126"/>
      <c r="E44" s="127"/>
      <c r="F44" s="127"/>
      <c r="G44" s="5"/>
      <c r="H44" s="5"/>
      <c r="I44" s="5"/>
      <c r="J44" s="8"/>
      <c r="K44" s="10"/>
      <c r="L44" s="10"/>
      <c r="M44" s="5"/>
      <c r="N44" s="6"/>
    </row>
    <row r="45" spans="1:14" x14ac:dyDescent="0.25">
      <c r="A45" s="102">
        <v>35</v>
      </c>
      <c r="B45" s="103"/>
      <c r="C45" s="36"/>
      <c r="D45" s="126"/>
      <c r="E45" s="127"/>
      <c r="F45" s="127"/>
      <c r="G45" s="5"/>
      <c r="H45" s="5"/>
      <c r="I45" s="5"/>
      <c r="J45" s="8"/>
      <c r="K45" s="10"/>
      <c r="L45" s="10"/>
      <c r="M45" s="5"/>
      <c r="N45" s="6"/>
    </row>
    <row r="46" spans="1:14" x14ac:dyDescent="0.25">
      <c r="A46" s="102">
        <v>36</v>
      </c>
      <c r="B46" s="103"/>
      <c r="C46" s="36"/>
      <c r="D46" s="126"/>
      <c r="E46" s="127"/>
      <c r="F46" s="127"/>
      <c r="G46" s="5"/>
      <c r="H46" s="5"/>
      <c r="I46" s="5"/>
      <c r="J46" s="8"/>
      <c r="K46" s="10"/>
      <c r="L46" s="10"/>
      <c r="M46" s="5"/>
      <c r="N46" s="6"/>
    </row>
    <row r="47" spans="1:14" x14ac:dyDescent="0.25">
      <c r="A47" s="102">
        <v>37</v>
      </c>
      <c r="B47" s="103"/>
      <c r="C47" s="36"/>
      <c r="D47" s="126"/>
      <c r="E47" s="127"/>
      <c r="F47" s="127"/>
      <c r="G47" s="5"/>
      <c r="H47" s="5"/>
      <c r="I47" s="5"/>
      <c r="J47" s="8"/>
      <c r="K47" s="10"/>
      <c r="L47" s="10"/>
      <c r="M47" s="5"/>
      <c r="N47" s="6"/>
    </row>
    <row r="48" spans="1:14" x14ac:dyDescent="0.25">
      <c r="A48" s="102">
        <v>38</v>
      </c>
      <c r="B48" s="103"/>
      <c r="C48" s="36"/>
      <c r="D48" s="126"/>
      <c r="E48" s="127"/>
      <c r="F48" s="127"/>
      <c r="G48" s="5"/>
      <c r="H48" s="5"/>
      <c r="I48" s="5"/>
      <c r="J48" s="8"/>
      <c r="K48" s="10"/>
      <c r="L48" s="10"/>
      <c r="M48" s="5"/>
      <c r="N48" s="6"/>
    </row>
    <row r="49" spans="1:14" x14ac:dyDescent="0.25">
      <c r="A49" s="102">
        <v>39</v>
      </c>
      <c r="B49" s="103"/>
      <c r="C49" s="36"/>
      <c r="D49" s="126"/>
      <c r="E49" s="127"/>
      <c r="F49" s="127"/>
      <c r="G49" s="5"/>
      <c r="H49" s="5"/>
      <c r="I49" s="5"/>
      <c r="J49" s="8"/>
      <c r="K49" s="10"/>
      <c r="L49" s="10"/>
      <c r="M49" s="5"/>
      <c r="N49" s="6"/>
    </row>
    <row r="50" spans="1:14" x14ac:dyDescent="0.25">
      <c r="A50" s="102">
        <v>40</v>
      </c>
      <c r="B50" s="103"/>
      <c r="C50" s="36"/>
      <c r="D50" s="126"/>
      <c r="E50" s="127"/>
      <c r="F50" s="127"/>
      <c r="G50" s="5"/>
      <c r="H50" s="5"/>
      <c r="I50" s="5"/>
      <c r="J50" s="8"/>
      <c r="K50" s="10"/>
      <c r="L50" s="10"/>
      <c r="M50" s="5"/>
      <c r="N50" s="6"/>
    </row>
    <row r="51" spans="1:14" x14ac:dyDescent="0.25">
      <c r="A51" s="102">
        <v>41</v>
      </c>
      <c r="B51" s="103"/>
      <c r="C51" s="36"/>
      <c r="D51" s="126"/>
      <c r="E51" s="127"/>
      <c r="F51" s="127"/>
      <c r="G51" s="5"/>
      <c r="H51" s="5"/>
      <c r="I51" s="5"/>
      <c r="J51" s="8"/>
      <c r="K51" s="10"/>
      <c r="L51" s="10"/>
      <c r="M51" s="5"/>
      <c r="N51" s="6"/>
    </row>
    <row r="52" spans="1:14" x14ac:dyDescent="0.25">
      <c r="A52" s="102">
        <v>42</v>
      </c>
      <c r="B52" s="103"/>
      <c r="C52" s="36"/>
      <c r="D52" s="126"/>
      <c r="E52" s="127"/>
      <c r="F52" s="127"/>
      <c r="G52" s="5"/>
      <c r="H52" s="5"/>
      <c r="I52" s="5"/>
      <c r="J52" s="8"/>
      <c r="K52" s="10"/>
      <c r="L52" s="10"/>
      <c r="M52" s="5"/>
      <c r="N52" s="6"/>
    </row>
    <row r="53" spans="1:14" x14ac:dyDescent="0.25">
      <c r="A53" s="102">
        <v>43</v>
      </c>
      <c r="B53" s="103"/>
      <c r="C53" s="36"/>
      <c r="D53" s="126"/>
      <c r="E53" s="127"/>
      <c r="F53" s="127"/>
      <c r="G53" s="5"/>
      <c r="H53" s="5"/>
      <c r="I53" s="5"/>
      <c r="J53" s="8"/>
      <c r="K53" s="10"/>
      <c r="L53" s="10"/>
      <c r="M53" s="5"/>
      <c r="N53" s="6"/>
    </row>
    <row r="54" spans="1:14" x14ac:dyDescent="0.25">
      <c r="A54" s="102">
        <v>44</v>
      </c>
      <c r="B54" s="103"/>
      <c r="C54" s="36"/>
      <c r="D54" s="126"/>
      <c r="E54" s="127"/>
      <c r="F54" s="127"/>
      <c r="G54" s="5"/>
      <c r="H54" s="5"/>
      <c r="I54" s="5"/>
      <c r="J54" s="8"/>
      <c r="K54" s="10"/>
      <c r="L54" s="10"/>
      <c r="M54" s="5"/>
      <c r="N54" s="6"/>
    </row>
    <row r="55" spans="1:14" x14ac:dyDescent="0.25">
      <c r="A55" s="102">
        <v>45</v>
      </c>
      <c r="B55" s="103"/>
      <c r="C55" s="36"/>
      <c r="D55" s="126"/>
      <c r="E55" s="127"/>
      <c r="F55" s="127"/>
      <c r="G55" s="5"/>
      <c r="H55" s="5"/>
      <c r="I55" s="5"/>
      <c r="J55" s="8"/>
      <c r="K55" s="10"/>
      <c r="L55" s="10"/>
      <c r="M55" s="5"/>
      <c r="N55" s="6"/>
    </row>
    <row r="56" spans="1:14" x14ac:dyDescent="0.25">
      <c r="A56" s="102">
        <v>46</v>
      </c>
      <c r="B56" s="103"/>
      <c r="C56" s="36"/>
      <c r="D56" s="126"/>
      <c r="E56" s="127"/>
      <c r="F56" s="127"/>
      <c r="G56" s="5"/>
      <c r="H56" s="5"/>
      <c r="I56" s="5"/>
      <c r="J56" s="8"/>
      <c r="K56" s="10"/>
      <c r="L56" s="10"/>
      <c r="M56" s="5"/>
      <c r="N56" s="6"/>
    </row>
    <row r="57" spans="1:14" x14ac:dyDescent="0.25">
      <c r="A57" s="102">
        <v>47</v>
      </c>
      <c r="B57" s="103"/>
      <c r="C57" s="36"/>
      <c r="D57" s="126"/>
      <c r="E57" s="127"/>
      <c r="F57" s="127"/>
      <c r="G57" s="5"/>
      <c r="H57" s="5"/>
      <c r="I57" s="5"/>
      <c r="J57" s="8"/>
      <c r="K57" s="10"/>
      <c r="L57" s="10"/>
      <c r="M57" s="5"/>
      <c r="N57" s="6"/>
    </row>
    <row r="58" spans="1:14" x14ac:dyDescent="0.25">
      <c r="A58" s="102">
        <v>48</v>
      </c>
      <c r="B58" s="103"/>
      <c r="C58" s="36"/>
      <c r="D58" s="126"/>
      <c r="E58" s="127"/>
      <c r="F58" s="127"/>
      <c r="G58" s="5"/>
      <c r="H58" s="5"/>
      <c r="I58" s="5"/>
      <c r="J58" s="8"/>
      <c r="K58" s="10"/>
      <c r="L58" s="10"/>
      <c r="M58" s="5"/>
      <c r="N58" s="6"/>
    </row>
    <row r="59" spans="1:14" x14ac:dyDescent="0.25">
      <c r="A59" s="102">
        <v>49</v>
      </c>
      <c r="B59" s="103"/>
      <c r="C59" s="36"/>
      <c r="D59" s="126"/>
      <c r="E59" s="127"/>
      <c r="F59" s="127"/>
      <c r="G59" s="5"/>
      <c r="H59" s="5"/>
      <c r="I59" s="5"/>
      <c r="J59" s="8"/>
      <c r="K59" s="10"/>
      <c r="L59" s="10"/>
      <c r="M59" s="5"/>
      <c r="N59" s="6"/>
    </row>
    <row r="60" spans="1:14" x14ac:dyDescent="0.25">
      <c r="A60" s="102">
        <v>50</v>
      </c>
      <c r="B60" s="103"/>
      <c r="C60" s="36"/>
      <c r="D60" s="126"/>
      <c r="E60" s="127"/>
      <c r="F60" s="127"/>
      <c r="G60" s="5"/>
      <c r="H60" s="5"/>
      <c r="I60" s="5"/>
      <c r="J60" s="8"/>
      <c r="K60" s="10"/>
      <c r="L60" s="10"/>
      <c r="M60" s="5"/>
      <c r="N60" s="6"/>
    </row>
    <row r="61" spans="1:14" x14ac:dyDescent="0.25">
      <c r="A61" s="102">
        <v>51</v>
      </c>
      <c r="B61" s="103"/>
      <c r="C61" s="36"/>
      <c r="D61" s="126"/>
      <c r="E61" s="127"/>
      <c r="F61" s="127"/>
      <c r="G61" s="5"/>
      <c r="H61" s="5"/>
      <c r="I61" s="5"/>
      <c r="J61" s="8"/>
      <c r="K61" s="10"/>
      <c r="L61" s="10"/>
      <c r="M61" s="5"/>
      <c r="N61" s="6"/>
    </row>
    <row r="62" spans="1:14" x14ac:dyDescent="0.25">
      <c r="A62" s="102">
        <v>52</v>
      </c>
      <c r="B62" s="103"/>
      <c r="C62" s="36"/>
      <c r="D62" s="126"/>
      <c r="E62" s="127"/>
      <c r="F62" s="127"/>
      <c r="G62" s="5"/>
      <c r="H62" s="5"/>
      <c r="I62" s="5"/>
      <c r="J62" s="8"/>
      <c r="K62" s="10"/>
      <c r="L62" s="10"/>
      <c r="M62" s="5"/>
      <c r="N62" s="6"/>
    </row>
    <row r="63" spans="1:14" x14ac:dyDescent="0.25">
      <c r="A63" s="102">
        <v>53</v>
      </c>
      <c r="B63" s="103"/>
      <c r="C63" s="36"/>
      <c r="D63" s="126"/>
      <c r="E63" s="127"/>
      <c r="F63" s="127"/>
      <c r="G63" s="5"/>
      <c r="H63" s="5"/>
      <c r="I63" s="5"/>
      <c r="J63" s="8"/>
      <c r="K63" s="10"/>
      <c r="L63" s="10"/>
      <c r="M63" s="5"/>
      <c r="N63" s="6"/>
    </row>
    <row r="64" spans="1:14" x14ac:dyDescent="0.25">
      <c r="A64" s="102">
        <v>54</v>
      </c>
      <c r="B64" s="103"/>
      <c r="C64" s="36"/>
      <c r="D64" s="126"/>
      <c r="E64" s="127"/>
      <c r="F64" s="127"/>
      <c r="G64" s="5"/>
      <c r="H64" s="5"/>
      <c r="I64" s="5"/>
      <c r="J64" s="8"/>
      <c r="K64" s="10"/>
      <c r="L64" s="10"/>
      <c r="M64" s="5"/>
      <c r="N64" s="6"/>
    </row>
    <row r="65" spans="1:14" x14ac:dyDescent="0.25">
      <c r="A65" s="102">
        <v>55</v>
      </c>
      <c r="B65" s="103"/>
      <c r="C65" s="36"/>
      <c r="D65" s="126"/>
      <c r="E65" s="127"/>
      <c r="F65" s="127"/>
      <c r="G65" s="5"/>
      <c r="H65" s="5"/>
      <c r="I65" s="5"/>
      <c r="J65" s="8"/>
      <c r="K65" s="10"/>
      <c r="L65" s="10"/>
      <c r="M65" s="5"/>
      <c r="N65" s="6"/>
    </row>
    <row r="66" spans="1:14" x14ac:dyDescent="0.25">
      <c r="A66" s="102">
        <v>56</v>
      </c>
      <c r="B66" s="103"/>
      <c r="C66" s="36"/>
      <c r="D66" s="126"/>
      <c r="E66" s="127"/>
      <c r="F66" s="127"/>
      <c r="G66" s="5"/>
      <c r="H66" s="5"/>
      <c r="I66" s="5"/>
      <c r="J66" s="8"/>
      <c r="K66" s="10"/>
      <c r="L66" s="10"/>
      <c r="M66" s="5"/>
      <c r="N66" s="6"/>
    </row>
    <row r="67" spans="1:14" x14ac:dyDescent="0.25">
      <c r="A67" s="102">
        <v>57</v>
      </c>
      <c r="B67" s="103"/>
      <c r="C67" s="36"/>
      <c r="D67" s="126"/>
      <c r="E67" s="127"/>
      <c r="F67" s="127"/>
      <c r="G67" s="5"/>
      <c r="H67" s="5"/>
      <c r="I67" s="5"/>
      <c r="J67" s="8"/>
      <c r="K67" s="10"/>
      <c r="L67" s="10"/>
      <c r="M67" s="5"/>
      <c r="N67" s="6"/>
    </row>
    <row r="68" spans="1:14" x14ac:dyDescent="0.25">
      <c r="A68" s="102">
        <v>58</v>
      </c>
      <c r="B68" s="103"/>
      <c r="C68" s="36"/>
      <c r="D68" s="126"/>
      <c r="E68" s="127"/>
      <c r="F68" s="127"/>
      <c r="G68" s="5"/>
      <c r="H68" s="5"/>
      <c r="I68" s="5"/>
      <c r="J68" s="8"/>
      <c r="K68" s="10"/>
      <c r="L68" s="10"/>
      <c r="M68" s="5"/>
      <c r="N68" s="6"/>
    </row>
    <row r="69" spans="1:14" x14ac:dyDescent="0.25">
      <c r="A69" s="102">
        <v>59</v>
      </c>
      <c r="B69" s="103"/>
      <c r="C69" s="36"/>
      <c r="D69" s="126"/>
      <c r="E69" s="127"/>
      <c r="F69" s="127"/>
      <c r="G69" s="5"/>
      <c r="H69" s="5"/>
      <c r="I69" s="5"/>
      <c r="J69" s="8"/>
      <c r="K69" s="10"/>
      <c r="L69" s="10"/>
      <c r="M69" s="5"/>
      <c r="N69" s="6"/>
    </row>
    <row r="70" spans="1:14" x14ac:dyDescent="0.25">
      <c r="A70" s="102">
        <v>60</v>
      </c>
      <c r="B70" s="103"/>
      <c r="C70" s="36"/>
      <c r="D70" s="126"/>
      <c r="E70" s="127"/>
      <c r="F70" s="127"/>
      <c r="G70" s="5"/>
      <c r="H70" s="5"/>
      <c r="I70" s="5"/>
      <c r="J70" s="8"/>
      <c r="K70" s="10"/>
      <c r="L70" s="10"/>
      <c r="M70" s="5"/>
      <c r="N70" s="6"/>
    </row>
    <row r="71" spans="1:14" x14ac:dyDescent="0.25">
      <c r="A71" s="102">
        <v>61</v>
      </c>
      <c r="B71" s="103"/>
      <c r="C71" s="36"/>
      <c r="D71" s="126"/>
      <c r="E71" s="127"/>
      <c r="F71" s="127"/>
      <c r="G71" s="5"/>
      <c r="H71" s="5"/>
      <c r="I71" s="5"/>
      <c r="J71" s="8"/>
      <c r="K71" s="10"/>
      <c r="L71" s="10"/>
      <c r="M71" s="5"/>
      <c r="N71" s="6"/>
    </row>
    <row r="72" spans="1:14" x14ac:dyDescent="0.25">
      <c r="A72" s="102">
        <v>62</v>
      </c>
      <c r="B72" s="103"/>
      <c r="C72" s="36"/>
      <c r="D72" s="126"/>
      <c r="E72" s="127"/>
      <c r="F72" s="127"/>
      <c r="G72" s="5"/>
      <c r="H72" s="5"/>
      <c r="I72" s="5"/>
      <c r="J72" s="8"/>
      <c r="K72" s="10"/>
      <c r="L72" s="10"/>
      <c r="M72" s="5"/>
      <c r="N72" s="6"/>
    </row>
    <row r="73" spans="1:14" x14ac:dyDescent="0.25">
      <c r="A73" s="102">
        <v>63</v>
      </c>
      <c r="B73" s="103"/>
      <c r="C73" s="36"/>
      <c r="D73" s="126"/>
      <c r="E73" s="127"/>
      <c r="F73" s="127"/>
      <c r="G73" s="5"/>
      <c r="H73" s="5"/>
      <c r="I73" s="5"/>
      <c r="J73" s="8"/>
      <c r="K73" s="10"/>
      <c r="L73" s="10"/>
      <c r="M73" s="5"/>
      <c r="N73" s="6"/>
    </row>
    <row r="74" spans="1:14" x14ac:dyDescent="0.25">
      <c r="A74" s="102">
        <v>64</v>
      </c>
      <c r="B74" s="103"/>
      <c r="C74" s="36"/>
      <c r="D74" s="126"/>
      <c r="E74" s="127"/>
      <c r="F74" s="127"/>
      <c r="G74" s="5"/>
      <c r="H74" s="5"/>
      <c r="I74" s="5"/>
      <c r="J74" s="8"/>
      <c r="K74" s="10"/>
      <c r="L74" s="10"/>
      <c r="M74" s="5"/>
      <c r="N74" s="6"/>
    </row>
    <row r="75" spans="1:14" x14ac:dyDescent="0.25">
      <c r="A75" s="102">
        <v>65</v>
      </c>
      <c r="B75" s="103"/>
      <c r="C75" s="36"/>
      <c r="D75" s="126"/>
      <c r="E75" s="127"/>
      <c r="F75" s="127"/>
      <c r="G75" s="5"/>
      <c r="H75" s="5"/>
      <c r="I75" s="5"/>
      <c r="J75" s="8"/>
      <c r="K75" s="10"/>
      <c r="L75" s="10"/>
      <c r="M75" s="5"/>
      <c r="N75" s="6"/>
    </row>
    <row r="76" spans="1:14" x14ac:dyDescent="0.25">
      <c r="A76" s="102">
        <v>66</v>
      </c>
      <c r="B76" s="103"/>
      <c r="C76" s="36"/>
      <c r="D76" s="126"/>
      <c r="E76" s="127"/>
      <c r="F76" s="127"/>
      <c r="G76" s="5"/>
      <c r="H76" s="5"/>
      <c r="I76" s="5"/>
      <c r="J76" s="8"/>
      <c r="K76" s="10"/>
      <c r="L76" s="10"/>
      <c r="M76" s="5"/>
      <c r="N76" s="6"/>
    </row>
    <row r="77" spans="1:14" x14ac:dyDescent="0.25">
      <c r="A77" s="102">
        <v>67</v>
      </c>
      <c r="B77" s="103"/>
      <c r="C77" s="36"/>
      <c r="D77" s="126"/>
      <c r="E77" s="127"/>
      <c r="F77" s="127"/>
      <c r="G77" s="5"/>
      <c r="H77" s="5"/>
      <c r="I77" s="5"/>
      <c r="J77" s="8"/>
      <c r="K77" s="10"/>
      <c r="L77" s="10"/>
      <c r="M77" s="5"/>
      <c r="N77" s="6"/>
    </row>
    <row r="78" spans="1:14" x14ac:dyDescent="0.25">
      <c r="A78" s="102">
        <v>68</v>
      </c>
      <c r="B78" s="103"/>
      <c r="C78" s="36"/>
      <c r="D78" s="126"/>
      <c r="E78" s="127"/>
      <c r="F78" s="127"/>
      <c r="G78" s="5"/>
      <c r="H78" s="5"/>
      <c r="I78" s="5"/>
      <c r="J78" s="8"/>
      <c r="K78" s="10"/>
      <c r="L78" s="10"/>
      <c r="M78" s="5"/>
      <c r="N78" s="6"/>
    </row>
    <row r="79" spans="1:14" x14ac:dyDescent="0.25">
      <c r="A79" s="102">
        <v>69</v>
      </c>
      <c r="B79" s="103"/>
      <c r="C79" s="36"/>
      <c r="D79" s="126"/>
      <c r="E79" s="127"/>
      <c r="F79" s="127"/>
      <c r="G79" s="5"/>
      <c r="H79" s="5"/>
      <c r="I79" s="5"/>
      <c r="J79" s="8"/>
      <c r="K79" s="10"/>
      <c r="L79" s="10"/>
      <c r="M79" s="5"/>
      <c r="N79" s="6"/>
    </row>
    <row r="80" spans="1:14" x14ac:dyDescent="0.25">
      <c r="A80" s="102">
        <v>70</v>
      </c>
      <c r="B80" s="103"/>
      <c r="C80" s="36"/>
      <c r="D80" s="126"/>
      <c r="E80" s="127"/>
      <c r="F80" s="127"/>
      <c r="G80" s="5"/>
      <c r="H80" s="5"/>
      <c r="I80" s="5"/>
      <c r="J80" s="8"/>
      <c r="K80" s="10"/>
      <c r="L80" s="10"/>
      <c r="M80" s="5"/>
      <c r="N80" s="6"/>
    </row>
    <row r="81" spans="1:14" x14ac:dyDescent="0.25">
      <c r="A81" s="102">
        <v>71</v>
      </c>
      <c r="B81" s="103"/>
      <c r="C81" s="36"/>
      <c r="D81" s="126"/>
      <c r="E81" s="127"/>
      <c r="F81" s="127"/>
      <c r="G81" s="5"/>
      <c r="H81" s="5"/>
      <c r="I81" s="5"/>
      <c r="J81" s="8"/>
      <c r="K81" s="10"/>
      <c r="L81" s="10"/>
      <c r="M81" s="5"/>
      <c r="N81" s="6"/>
    </row>
    <row r="82" spans="1:14" x14ac:dyDescent="0.25">
      <c r="A82" s="102">
        <v>72</v>
      </c>
      <c r="B82" s="103"/>
      <c r="C82" s="36"/>
      <c r="D82" s="126"/>
      <c r="E82" s="127"/>
      <c r="F82" s="127"/>
      <c r="G82" s="5"/>
      <c r="H82" s="5"/>
      <c r="I82" s="5"/>
      <c r="J82" s="8"/>
      <c r="K82" s="10"/>
      <c r="L82" s="10"/>
      <c r="M82" s="5"/>
      <c r="N82" s="6"/>
    </row>
    <row r="83" spans="1:14" x14ac:dyDescent="0.25">
      <c r="A83" s="102">
        <v>73</v>
      </c>
      <c r="B83" s="103"/>
      <c r="C83" s="36"/>
      <c r="D83" s="126"/>
      <c r="E83" s="127"/>
      <c r="F83" s="127"/>
      <c r="G83" s="5"/>
      <c r="H83" s="5"/>
      <c r="I83" s="5"/>
      <c r="J83" s="8"/>
      <c r="K83" s="10"/>
      <c r="L83" s="10"/>
      <c r="M83" s="5"/>
      <c r="N83" s="6"/>
    </row>
    <row r="84" spans="1:14" x14ac:dyDescent="0.25">
      <c r="A84" s="102">
        <v>74</v>
      </c>
      <c r="B84" s="103"/>
      <c r="C84" s="36"/>
      <c r="D84" s="126"/>
      <c r="E84" s="127"/>
      <c r="F84" s="127"/>
      <c r="G84" s="5"/>
      <c r="H84" s="5"/>
      <c r="I84" s="5"/>
      <c r="J84" s="8"/>
      <c r="K84" s="10"/>
      <c r="L84" s="10"/>
      <c r="M84" s="5"/>
      <c r="N84" s="6"/>
    </row>
    <row r="85" spans="1:14" x14ac:dyDescent="0.25">
      <c r="A85" s="102">
        <v>75</v>
      </c>
      <c r="B85" s="103"/>
      <c r="C85" s="36"/>
      <c r="D85" s="126"/>
      <c r="E85" s="127"/>
      <c r="F85" s="127"/>
      <c r="G85" s="5"/>
      <c r="H85" s="5"/>
      <c r="I85" s="5"/>
      <c r="J85" s="8"/>
      <c r="K85" s="10"/>
      <c r="L85" s="10"/>
      <c r="M85" s="5"/>
      <c r="N85" s="6"/>
    </row>
    <row r="86" spans="1:14" x14ac:dyDescent="0.25">
      <c r="A86" s="102">
        <v>76</v>
      </c>
      <c r="B86" s="103"/>
      <c r="C86" s="36"/>
      <c r="D86" s="126"/>
      <c r="E86" s="127"/>
      <c r="F86" s="127"/>
      <c r="G86" s="5"/>
      <c r="H86" s="5"/>
      <c r="I86" s="5"/>
      <c r="J86" s="8"/>
      <c r="K86" s="10"/>
      <c r="L86" s="10"/>
      <c r="M86" s="5"/>
      <c r="N86" s="6"/>
    </row>
    <row r="87" spans="1:14" x14ac:dyDescent="0.25">
      <c r="A87" s="102">
        <v>77</v>
      </c>
      <c r="B87" s="103"/>
      <c r="C87" s="36"/>
      <c r="D87" s="126"/>
      <c r="E87" s="127"/>
      <c r="F87" s="127"/>
      <c r="G87" s="5"/>
      <c r="H87" s="5"/>
      <c r="I87" s="5"/>
      <c r="J87" s="8"/>
      <c r="K87" s="10"/>
      <c r="L87" s="10"/>
      <c r="M87" s="5"/>
      <c r="N87" s="6"/>
    </row>
    <row r="88" spans="1:14" x14ac:dyDescent="0.25">
      <c r="A88" s="102">
        <v>78</v>
      </c>
      <c r="B88" s="103"/>
      <c r="C88" s="36"/>
      <c r="D88" s="126"/>
      <c r="E88" s="127"/>
      <c r="F88" s="127"/>
      <c r="G88" s="5"/>
      <c r="H88" s="5"/>
      <c r="I88" s="5"/>
      <c r="J88" s="8"/>
      <c r="K88" s="10"/>
      <c r="L88" s="10"/>
      <c r="M88" s="5"/>
      <c r="N88" s="6"/>
    </row>
    <row r="89" spans="1:14" x14ac:dyDescent="0.25">
      <c r="A89" s="102">
        <v>79</v>
      </c>
      <c r="B89" s="103"/>
      <c r="C89" s="36"/>
      <c r="D89" s="126"/>
      <c r="E89" s="127"/>
      <c r="F89" s="127"/>
      <c r="G89" s="5"/>
      <c r="H89" s="5"/>
      <c r="I89" s="5"/>
      <c r="J89" s="8"/>
      <c r="K89" s="10"/>
      <c r="L89" s="10"/>
      <c r="M89" s="5"/>
      <c r="N89" s="6"/>
    </row>
    <row r="90" spans="1:14" x14ac:dyDescent="0.25">
      <c r="A90" s="102">
        <v>80</v>
      </c>
      <c r="B90" s="103"/>
      <c r="C90" s="36"/>
      <c r="D90" s="126"/>
      <c r="E90" s="127"/>
      <c r="F90" s="127"/>
      <c r="G90" s="5"/>
      <c r="H90" s="5"/>
      <c r="I90" s="5"/>
      <c r="J90" s="8"/>
      <c r="K90" s="10"/>
      <c r="L90" s="10"/>
      <c r="M90" s="5"/>
      <c r="N90" s="6"/>
    </row>
    <row r="91" spans="1:14" x14ac:dyDescent="0.25">
      <c r="A91" s="102">
        <v>81</v>
      </c>
      <c r="B91" s="103"/>
      <c r="C91" s="36"/>
      <c r="D91" s="126"/>
      <c r="E91" s="127"/>
      <c r="F91" s="127"/>
      <c r="G91" s="5"/>
      <c r="H91" s="5"/>
      <c r="I91" s="5"/>
      <c r="J91" s="8"/>
      <c r="K91" s="10"/>
      <c r="L91" s="10"/>
      <c r="M91" s="5"/>
      <c r="N91" s="6"/>
    </row>
    <row r="92" spans="1:14" x14ac:dyDescent="0.25">
      <c r="A92" s="102">
        <v>82</v>
      </c>
      <c r="B92" s="103"/>
      <c r="C92" s="36"/>
      <c r="D92" s="126"/>
      <c r="E92" s="127"/>
      <c r="F92" s="127"/>
      <c r="G92" s="5"/>
      <c r="H92" s="5"/>
      <c r="I92" s="5"/>
      <c r="J92" s="8"/>
      <c r="K92" s="10"/>
      <c r="L92" s="10"/>
      <c r="M92" s="5"/>
      <c r="N92" s="6"/>
    </row>
    <row r="93" spans="1:14" x14ac:dyDescent="0.25">
      <c r="A93" s="102">
        <v>83</v>
      </c>
      <c r="B93" s="103"/>
      <c r="C93" s="36"/>
      <c r="D93" s="126"/>
      <c r="E93" s="127"/>
      <c r="F93" s="127"/>
      <c r="G93" s="5"/>
      <c r="H93" s="5"/>
      <c r="I93" s="5"/>
      <c r="J93" s="8"/>
      <c r="K93" s="10"/>
      <c r="L93" s="10"/>
      <c r="M93" s="5"/>
      <c r="N93" s="6"/>
    </row>
    <row r="94" spans="1:14" x14ac:dyDescent="0.25">
      <c r="A94" s="102">
        <v>84</v>
      </c>
      <c r="B94" s="103"/>
      <c r="C94" s="36"/>
      <c r="D94" s="126"/>
      <c r="E94" s="127"/>
      <c r="F94" s="127"/>
      <c r="G94" s="5"/>
      <c r="H94" s="5"/>
      <c r="I94" s="5"/>
      <c r="J94" s="8"/>
      <c r="K94" s="10"/>
      <c r="L94" s="10"/>
      <c r="M94" s="5"/>
      <c r="N94" s="6"/>
    </row>
    <row r="95" spans="1:14" x14ac:dyDescent="0.25">
      <c r="A95" s="102">
        <v>85</v>
      </c>
      <c r="B95" s="103"/>
      <c r="C95" s="36"/>
      <c r="D95" s="126"/>
      <c r="E95" s="127"/>
      <c r="F95" s="127"/>
      <c r="G95" s="5"/>
      <c r="H95" s="5"/>
      <c r="I95" s="5"/>
      <c r="J95" s="8"/>
      <c r="K95" s="10"/>
      <c r="L95" s="10"/>
      <c r="M95" s="5"/>
      <c r="N95" s="6"/>
    </row>
    <row r="96" spans="1:14" x14ac:dyDescent="0.25">
      <c r="A96" s="102">
        <v>86</v>
      </c>
      <c r="B96" s="103"/>
      <c r="C96" s="36"/>
      <c r="D96" s="126"/>
      <c r="E96" s="127"/>
      <c r="F96" s="127"/>
      <c r="G96" s="5"/>
      <c r="H96" s="5"/>
      <c r="I96" s="5"/>
      <c r="J96" s="8"/>
      <c r="K96" s="10"/>
      <c r="L96" s="10"/>
      <c r="M96" s="5"/>
      <c r="N96" s="6"/>
    </row>
    <row r="97" spans="1:14" x14ac:dyDescent="0.25">
      <c r="A97" s="102">
        <v>87</v>
      </c>
      <c r="B97" s="103"/>
      <c r="C97" s="36"/>
      <c r="D97" s="126"/>
      <c r="E97" s="127"/>
      <c r="F97" s="127"/>
      <c r="G97" s="5"/>
      <c r="H97" s="5"/>
      <c r="I97" s="5"/>
      <c r="J97" s="8"/>
      <c r="K97" s="10"/>
      <c r="L97" s="10"/>
      <c r="M97" s="5"/>
      <c r="N97" s="6"/>
    </row>
    <row r="98" spans="1:14" x14ac:dyDescent="0.25">
      <c r="A98" s="102">
        <v>88</v>
      </c>
      <c r="B98" s="103"/>
      <c r="C98" s="36"/>
      <c r="D98" s="126"/>
      <c r="E98" s="127"/>
      <c r="F98" s="127"/>
      <c r="G98" s="5"/>
      <c r="H98" s="5"/>
      <c r="I98" s="5"/>
      <c r="J98" s="8"/>
      <c r="K98" s="10"/>
      <c r="L98" s="10"/>
      <c r="M98" s="5"/>
      <c r="N98" s="6"/>
    </row>
    <row r="99" spans="1:14" x14ac:dyDescent="0.25">
      <c r="A99" s="102">
        <v>89</v>
      </c>
      <c r="B99" s="103"/>
      <c r="C99" s="36"/>
      <c r="D99" s="126"/>
      <c r="E99" s="127"/>
      <c r="F99" s="127"/>
      <c r="G99" s="5"/>
      <c r="H99" s="5"/>
      <c r="I99" s="5"/>
      <c r="J99" s="8"/>
      <c r="K99" s="10"/>
      <c r="L99" s="10"/>
      <c r="M99" s="5"/>
      <c r="N99" s="6"/>
    </row>
    <row r="100" spans="1:14" x14ac:dyDescent="0.25">
      <c r="A100" s="102">
        <v>90</v>
      </c>
      <c r="B100" s="103"/>
      <c r="C100" s="36"/>
      <c r="D100" s="126"/>
      <c r="E100" s="127"/>
      <c r="F100" s="127"/>
      <c r="G100" s="5"/>
      <c r="H100" s="5"/>
      <c r="I100" s="5"/>
      <c r="J100" s="8"/>
      <c r="K100" s="10"/>
      <c r="L100" s="10"/>
      <c r="M100" s="5"/>
      <c r="N100" s="6"/>
    </row>
    <row r="101" spans="1:14" x14ac:dyDescent="0.25">
      <c r="A101" s="102">
        <v>91</v>
      </c>
      <c r="B101" s="103"/>
      <c r="C101" s="36"/>
      <c r="D101" s="126"/>
      <c r="E101" s="127"/>
      <c r="F101" s="127"/>
      <c r="G101" s="5"/>
      <c r="H101" s="5"/>
      <c r="I101" s="5"/>
      <c r="J101" s="8"/>
      <c r="K101" s="10"/>
      <c r="L101" s="10"/>
      <c r="M101" s="5"/>
      <c r="N101" s="6"/>
    </row>
    <row r="102" spans="1:14" x14ac:dyDescent="0.25">
      <c r="A102" s="102">
        <v>92</v>
      </c>
      <c r="B102" s="103"/>
      <c r="C102" s="36"/>
      <c r="D102" s="126"/>
      <c r="E102" s="127"/>
      <c r="F102" s="127"/>
      <c r="G102" s="5"/>
      <c r="H102" s="5"/>
      <c r="I102" s="5"/>
      <c r="J102" s="8"/>
      <c r="K102" s="10"/>
      <c r="L102" s="10"/>
      <c r="M102" s="5"/>
      <c r="N102" s="6"/>
    </row>
    <row r="103" spans="1:14" x14ac:dyDescent="0.25">
      <c r="A103" s="102">
        <v>93</v>
      </c>
      <c r="B103" s="103"/>
      <c r="C103" s="36"/>
      <c r="D103" s="126"/>
      <c r="E103" s="127"/>
      <c r="F103" s="127"/>
      <c r="G103" s="5"/>
      <c r="H103" s="5"/>
      <c r="I103" s="5"/>
      <c r="J103" s="8"/>
      <c r="K103" s="10"/>
      <c r="L103" s="10"/>
      <c r="M103" s="5"/>
      <c r="N103" s="6"/>
    </row>
    <row r="104" spans="1:14" x14ac:dyDescent="0.25">
      <c r="A104" s="102">
        <v>94</v>
      </c>
      <c r="B104" s="103"/>
      <c r="C104" s="36"/>
      <c r="D104" s="126"/>
      <c r="E104" s="127"/>
      <c r="F104" s="127"/>
      <c r="G104" s="5"/>
      <c r="H104" s="5"/>
      <c r="I104" s="5"/>
      <c r="J104" s="8"/>
      <c r="K104" s="10"/>
      <c r="L104" s="10"/>
      <c r="M104" s="5"/>
      <c r="N104" s="6"/>
    </row>
    <row r="105" spans="1:14" x14ac:dyDescent="0.25">
      <c r="A105" s="102">
        <v>95</v>
      </c>
      <c r="B105" s="103"/>
      <c r="C105" s="36"/>
      <c r="D105" s="126"/>
      <c r="E105" s="127"/>
      <c r="F105" s="127"/>
      <c r="G105" s="5"/>
      <c r="H105" s="5"/>
      <c r="I105" s="5"/>
      <c r="J105" s="8"/>
      <c r="K105" s="10"/>
      <c r="L105" s="10"/>
      <c r="M105" s="5"/>
      <c r="N105" s="6"/>
    </row>
    <row r="106" spans="1:14" x14ac:dyDescent="0.25">
      <c r="B106" s="104"/>
    </row>
  </sheetData>
  <dataValidations count="7">
    <dataValidation type="list" allowBlank="1" showInputMessage="1" showErrorMessage="1" sqref="E11:E105">
      <formula1>Instrument</formula1>
    </dataValidation>
    <dataValidation type="decimal" operator="greaterThanOrEqual" allowBlank="1" showInputMessage="1" showErrorMessage="1" sqref="K11:M105">
      <formula1>0</formula1>
    </dataValidation>
    <dataValidation type="list" operator="greaterThanOrEqual" allowBlank="1" showInputMessage="1" showErrorMessage="1" sqref="H11:H105">
      <formula1>action</formula1>
    </dataValidation>
    <dataValidation type="date" operator="greaterThan" allowBlank="1" showInputMessage="1" showErrorMessage="1" sqref="J11:J105">
      <formula1>1</formula1>
    </dataValidation>
    <dataValidation type="list" allowBlank="1" showInputMessage="1" showErrorMessage="1" sqref="F11:F105">
      <formula1>Tier</formula1>
    </dataValidation>
    <dataValidation type="list" allowBlank="1" showInputMessage="1" showErrorMessage="1" sqref="G11:G105">
      <formula1>BIII</formula1>
    </dataValidation>
    <dataValidation type="list" allowBlank="1" showInputMessage="1" showErrorMessage="1" sqref="I11:I105">
      <formula1>Q3action</formula1>
    </dataValidation>
  </dataValidations>
  <pageMargins left="0.7" right="0.7" top="0.75" bottom="0.75" header="0.3" footer="0.3"/>
  <pageSetup scale="3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E103"/>
  <sheetViews>
    <sheetView showGridLines="0" topLeftCell="E1" zoomScale="70" zoomScaleNormal="70" workbookViewId="0">
      <pane ySplit="8" topLeftCell="A9" activePane="bottomLeft" state="frozen"/>
      <selection activeCell="B44" sqref="B44"/>
      <selection pane="bottomLeft" activeCell="E27" sqref="E27"/>
    </sheetView>
  </sheetViews>
  <sheetFormatPr defaultRowHeight="15" x14ac:dyDescent="0.25"/>
  <cols>
    <col min="1" max="2" width="9.140625" style="40"/>
    <col min="3" max="3" width="9.85546875" style="40" bestFit="1" customWidth="1"/>
    <col min="4" max="4" width="19.42578125" style="40" customWidth="1"/>
    <col min="5" max="5" width="44.85546875" style="40" customWidth="1"/>
    <col min="6" max="6" width="20" style="40" bestFit="1" customWidth="1"/>
    <col min="7" max="7" width="21.140625" style="40" bestFit="1" customWidth="1"/>
    <col min="8" max="8" width="17.140625" style="40" bestFit="1" customWidth="1"/>
    <col min="9" max="9" width="16.42578125" style="40" customWidth="1"/>
    <col min="10" max="10" width="20.140625" style="40" bestFit="1" customWidth="1"/>
    <col min="11" max="11" width="20.140625" style="40" customWidth="1"/>
    <col min="12" max="16" width="18.85546875" style="40" customWidth="1"/>
    <col min="17" max="17" width="12.42578125" style="40" bestFit="1" customWidth="1"/>
    <col min="18" max="18" width="20.140625" style="40" bestFit="1" customWidth="1"/>
    <col min="19" max="19" width="17.42578125" style="40" bestFit="1" customWidth="1"/>
    <col min="20" max="20" width="15" style="40" customWidth="1"/>
    <col min="21" max="21" width="10.7109375" style="150" bestFit="1" customWidth="1"/>
    <col min="22" max="22" width="12.7109375" style="150" customWidth="1"/>
    <col min="23" max="23" width="18.85546875" style="150" customWidth="1"/>
    <col min="24" max="25" width="17.5703125" style="40" customWidth="1"/>
    <col min="26" max="26" width="39.85546875" style="40" customWidth="1"/>
    <col min="27" max="27" width="50.85546875" style="40" customWidth="1"/>
    <col min="28" max="28" width="22.28515625" style="40" bestFit="1" customWidth="1"/>
    <col min="29" max="29" width="22.28515625" style="40" customWidth="1"/>
    <col min="30" max="30" width="17.5703125" style="63" customWidth="1"/>
    <col min="31" max="31" width="17.140625" style="63" customWidth="1"/>
    <col min="32" max="32" width="17" style="40" customWidth="1"/>
    <col min="33" max="33" width="19.28515625" style="40" customWidth="1"/>
    <col min="34" max="34" width="9.28515625" style="40" customWidth="1"/>
    <col min="35" max="35" width="20.140625" style="40" bestFit="1" customWidth="1"/>
    <col min="36" max="36" width="19.42578125" style="40" customWidth="1"/>
    <col min="37" max="37" width="13" style="40" customWidth="1"/>
    <col min="38" max="38" width="13.85546875" style="40" bestFit="1" customWidth="1"/>
    <col min="39" max="39" width="11.28515625" style="40" customWidth="1"/>
    <col min="40" max="40" width="16.42578125" style="40" bestFit="1" customWidth="1"/>
    <col min="41" max="41" width="18.5703125" style="40" bestFit="1" customWidth="1"/>
    <col min="42" max="42" width="16.28515625" style="40" bestFit="1" customWidth="1"/>
    <col min="43" max="43" width="42" style="40" bestFit="1" customWidth="1"/>
    <col min="44" max="44" width="48.140625" style="40" customWidth="1"/>
    <col min="45" max="16384" width="9.140625" style="40"/>
  </cols>
  <sheetData>
    <row r="1" spans="1:31" s="39" customFormat="1" x14ac:dyDescent="0.25">
      <c r="B1" s="140" t="s">
        <v>183</v>
      </c>
      <c r="C1" s="141"/>
      <c r="D1" s="141"/>
      <c r="E1" s="141"/>
      <c r="F1" s="22"/>
      <c r="G1" s="22"/>
      <c r="H1" s="22"/>
      <c r="I1" s="22"/>
      <c r="J1" s="22"/>
      <c r="K1" s="22"/>
      <c r="L1" s="22"/>
      <c r="M1" s="22"/>
      <c r="N1" s="22"/>
      <c r="O1" s="22"/>
      <c r="P1" s="22"/>
      <c r="Q1" s="22"/>
      <c r="R1" s="142"/>
      <c r="S1" s="22"/>
      <c r="T1" s="22"/>
      <c r="U1" s="22"/>
      <c r="V1" s="22"/>
      <c r="W1" s="22"/>
      <c r="X1" s="22"/>
      <c r="AA1" s="143"/>
      <c r="AB1" s="143"/>
    </row>
    <row r="2" spans="1:31" s="39" customFormat="1" ht="18.75" customHeight="1" x14ac:dyDescent="0.25">
      <c r="B2" s="58" t="s">
        <v>195</v>
      </c>
      <c r="C2" s="129"/>
      <c r="D2" s="129"/>
      <c r="E2" s="129"/>
      <c r="F2" s="129"/>
      <c r="G2" s="129"/>
      <c r="H2" s="129"/>
      <c r="I2" s="129"/>
      <c r="J2" s="129"/>
      <c r="K2" s="144"/>
      <c r="L2" s="22"/>
      <c r="M2" s="22"/>
      <c r="N2" s="22"/>
      <c r="O2" s="22"/>
      <c r="P2" s="22"/>
      <c r="Q2" s="22"/>
      <c r="R2" s="142"/>
      <c r="S2" s="22"/>
      <c r="T2" s="22"/>
      <c r="U2" s="22"/>
      <c r="V2" s="22"/>
      <c r="W2" s="22"/>
      <c r="X2" s="22"/>
      <c r="AA2" s="143"/>
      <c r="AB2" s="143"/>
    </row>
    <row r="3" spans="1:31" s="39" customFormat="1" x14ac:dyDescent="0.25">
      <c r="B3" s="141"/>
      <c r="C3" s="141"/>
      <c r="D3" s="141"/>
      <c r="E3" s="141"/>
      <c r="F3" s="22"/>
      <c r="G3" s="22"/>
      <c r="H3" s="22"/>
      <c r="I3" s="22"/>
      <c r="J3" s="22"/>
      <c r="K3" s="22"/>
      <c r="L3" s="22"/>
      <c r="M3" s="22"/>
      <c r="N3" s="22"/>
      <c r="O3" s="22"/>
      <c r="P3" s="22"/>
      <c r="Q3" s="22"/>
      <c r="R3" s="142"/>
      <c r="S3" s="22"/>
      <c r="T3" s="22"/>
      <c r="U3" s="22"/>
      <c r="V3" s="22"/>
      <c r="W3" s="22"/>
      <c r="X3" s="22"/>
      <c r="AA3" s="143"/>
      <c r="AB3" s="143"/>
    </row>
    <row r="4" spans="1:31" s="39" customFormat="1" x14ac:dyDescent="0.25">
      <c r="B4" s="58" t="s">
        <v>100</v>
      </c>
      <c r="C4" s="58"/>
      <c r="D4" s="58"/>
      <c r="E4" s="58"/>
      <c r="F4" s="58"/>
      <c r="G4" s="58"/>
      <c r="H4" s="58"/>
      <c r="I4" s="58"/>
      <c r="J4" s="58"/>
      <c r="K4" s="58"/>
      <c r="L4" s="58"/>
      <c r="M4" s="58"/>
      <c r="N4" s="58"/>
      <c r="O4" s="58"/>
      <c r="P4" s="58"/>
      <c r="Q4" s="58"/>
      <c r="R4" s="58"/>
      <c r="S4" s="58"/>
      <c r="T4" s="58"/>
      <c r="U4" s="58"/>
      <c r="V4" s="58"/>
      <c r="W4" s="58"/>
      <c r="X4" s="58"/>
      <c r="AA4" s="143"/>
      <c r="AB4" s="143"/>
    </row>
    <row r="5" spans="1:31" s="47" customFormat="1" x14ac:dyDescent="0.25">
      <c r="U5" s="145"/>
      <c r="V5" s="145"/>
      <c r="W5" s="145"/>
      <c r="AD5" s="146"/>
      <c r="AE5" s="146"/>
    </row>
    <row r="6" spans="1:31" x14ac:dyDescent="0.25">
      <c r="B6" s="147" t="s">
        <v>184</v>
      </c>
      <c r="C6" s="148"/>
      <c r="D6" s="148"/>
      <c r="E6" s="148"/>
      <c r="F6" s="148"/>
      <c r="G6" s="148"/>
      <c r="H6" s="148"/>
      <c r="I6" s="148"/>
      <c r="J6" s="148"/>
      <c r="K6" s="148"/>
      <c r="L6" s="148"/>
      <c r="M6" s="148"/>
      <c r="N6" s="148"/>
      <c r="O6" s="148"/>
      <c r="P6" s="148"/>
      <c r="Q6" s="148"/>
      <c r="R6" s="148"/>
      <c r="S6" s="148"/>
      <c r="T6" s="148"/>
      <c r="U6" s="148"/>
      <c r="V6" s="148"/>
      <c r="W6" s="148"/>
      <c r="X6" s="148"/>
      <c r="Y6" s="148"/>
      <c r="Z6" s="148"/>
      <c r="AA6" s="149"/>
      <c r="AD6" s="40"/>
      <c r="AE6" s="40"/>
    </row>
    <row r="7" spans="1:31" x14ac:dyDescent="0.25">
      <c r="A7" s="102"/>
      <c r="B7" s="133" t="s">
        <v>203</v>
      </c>
      <c r="C7" s="134" t="s">
        <v>204</v>
      </c>
      <c r="D7" s="134" t="s">
        <v>205</v>
      </c>
      <c r="E7" s="134" t="s">
        <v>206</v>
      </c>
      <c r="F7" s="134" t="s">
        <v>207</v>
      </c>
      <c r="G7" s="134" t="s">
        <v>208</v>
      </c>
      <c r="H7" s="134" t="s">
        <v>209</v>
      </c>
      <c r="I7" s="134" t="s">
        <v>210</v>
      </c>
      <c r="J7" s="134" t="s">
        <v>211</v>
      </c>
      <c r="K7" s="134" t="s">
        <v>212</v>
      </c>
      <c r="L7" s="134" t="s">
        <v>213</v>
      </c>
      <c r="M7" s="134" t="s">
        <v>214</v>
      </c>
      <c r="N7" s="134" t="s">
        <v>215</v>
      </c>
      <c r="O7" s="134" t="s">
        <v>216</v>
      </c>
      <c r="P7" s="134" t="s">
        <v>217</v>
      </c>
      <c r="Q7" s="134" t="s">
        <v>218</v>
      </c>
      <c r="R7" s="134" t="s">
        <v>219</v>
      </c>
      <c r="S7" s="134" t="s">
        <v>220</v>
      </c>
      <c r="T7" s="134" t="s">
        <v>221</v>
      </c>
      <c r="U7" s="134" t="s">
        <v>222</v>
      </c>
      <c r="V7" s="134" t="s">
        <v>223</v>
      </c>
      <c r="W7" s="134" t="s">
        <v>224</v>
      </c>
      <c r="X7" s="134" t="s">
        <v>225</v>
      </c>
      <c r="Y7" s="134" t="s">
        <v>226</v>
      </c>
      <c r="Z7" s="134" t="s">
        <v>227</v>
      </c>
      <c r="AA7" s="137" t="s">
        <v>228</v>
      </c>
      <c r="AD7" s="40"/>
      <c r="AE7" s="40"/>
    </row>
    <row r="8" spans="1:31" s="62" customFormat="1" ht="94.5" customHeight="1" x14ac:dyDescent="0.25">
      <c r="B8" s="59" t="s">
        <v>60</v>
      </c>
      <c r="C8" s="59" t="s">
        <v>59</v>
      </c>
      <c r="D8" s="60" t="s">
        <v>41</v>
      </c>
      <c r="E8" s="51" t="s">
        <v>42</v>
      </c>
      <c r="F8" s="51" t="s">
        <v>78</v>
      </c>
      <c r="G8" s="51" t="s">
        <v>79</v>
      </c>
      <c r="H8" s="53" t="s">
        <v>99</v>
      </c>
      <c r="I8" s="61" t="s">
        <v>230</v>
      </c>
      <c r="J8" s="53" t="s">
        <v>43</v>
      </c>
      <c r="K8" s="53" t="s">
        <v>44</v>
      </c>
      <c r="L8" s="61" t="s">
        <v>77</v>
      </c>
      <c r="M8" s="56" t="s">
        <v>82</v>
      </c>
      <c r="N8" s="56" t="s">
        <v>83</v>
      </c>
      <c r="O8" s="61" t="s">
        <v>45</v>
      </c>
      <c r="P8" s="61" t="s">
        <v>231</v>
      </c>
      <c r="Q8" s="61" t="s">
        <v>84</v>
      </c>
      <c r="R8" s="61" t="s">
        <v>91</v>
      </c>
      <c r="S8" s="61" t="s">
        <v>46</v>
      </c>
      <c r="T8" s="61" t="s">
        <v>90</v>
      </c>
      <c r="U8" s="61" t="s">
        <v>14</v>
      </c>
      <c r="V8" s="61" t="s">
        <v>89</v>
      </c>
      <c r="W8" s="61" t="s">
        <v>88</v>
      </c>
      <c r="X8" s="61" t="s">
        <v>87</v>
      </c>
      <c r="Y8" s="61" t="s">
        <v>86</v>
      </c>
      <c r="Z8" s="61" t="s">
        <v>85</v>
      </c>
      <c r="AA8" s="61" t="s">
        <v>74</v>
      </c>
    </row>
    <row r="9" spans="1:31" x14ac:dyDescent="0.25">
      <c r="A9" s="102">
        <v>1</v>
      </c>
      <c r="B9" s="103"/>
      <c r="C9" s="36"/>
      <c r="D9" s="11"/>
      <c r="E9" s="11"/>
      <c r="F9" s="11"/>
      <c r="G9" s="11"/>
      <c r="H9" s="7"/>
      <c r="I9" s="7"/>
      <c r="J9" s="3"/>
      <c r="K9" s="3"/>
      <c r="L9" s="3"/>
      <c r="M9" s="9"/>
      <c r="N9" s="9"/>
      <c r="O9" s="3"/>
      <c r="P9" s="7"/>
      <c r="Q9" s="3"/>
      <c r="R9" s="7"/>
      <c r="S9" s="3"/>
      <c r="T9" s="3"/>
      <c r="U9" s="3"/>
      <c r="V9" s="3"/>
      <c r="W9" s="3"/>
      <c r="X9" s="3"/>
      <c r="Y9" s="3"/>
      <c r="Z9" s="3"/>
      <c r="AA9" s="68"/>
      <c r="AD9" s="40"/>
      <c r="AE9" s="40"/>
    </row>
    <row r="10" spans="1:31" x14ac:dyDescent="0.25">
      <c r="A10" s="102">
        <v>2</v>
      </c>
      <c r="B10" s="103"/>
      <c r="C10" s="36"/>
      <c r="D10" s="13"/>
      <c r="E10" s="13"/>
      <c r="F10" s="13"/>
      <c r="G10" s="13"/>
      <c r="H10" s="8"/>
      <c r="I10" s="8"/>
      <c r="J10" s="5"/>
      <c r="K10" s="5"/>
      <c r="L10" s="5"/>
      <c r="M10" s="10"/>
      <c r="N10" s="10"/>
      <c r="O10" s="5"/>
      <c r="P10" s="8"/>
      <c r="Q10" s="5"/>
      <c r="R10" s="8"/>
      <c r="S10" s="5"/>
      <c r="T10" s="5"/>
      <c r="U10" s="5"/>
      <c r="V10" s="5"/>
      <c r="W10" s="5"/>
      <c r="X10" s="5"/>
      <c r="Y10" s="5"/>
      <c r="Z10" s="5"/>
      <c r="AA10" s="69"/>
      <c r="AD10" s="40"/>
      <c r="AE10" s="40"/>
    </row>
    <row r="11" spans="1:31" x14ac:dyDescent="0.25">
      <c r="A11" s="102">
        <v>3</v>
      </c>
      <c r="B11" s="103"/>
      <c r="C11" s="36"/>
      <c r="D11" s="13"/>
      <c r="E11" s="13"/>
      <c r="F11" s="13"/>
      <c r="G11" s="13"/>
      <c r="H11" s="8"/>
      <c r="I11" s="8"/>
      <c r="J11" s="5"/>
      <c r="K11" s="5"/>
      <c r="L11" s="5"/>
      <c r="M11" s="10"/>
      <c r="N11" s="10"/>
      <c r="O11" s="5"/>
      <c r="P11" s="8"/>
      <c r="Q11" s="5"/>
      <c r="R11" s="8"/>
      <c r="S11" s="5"/>
      <c r="T11" s="5"/>
      <c r="U11" s="5"/>
      <c r="V11" s="5"/>
      <c r="W11" s="5"/>
      <c r="X11" s="5"/>
      <c r="Y11" s="5"/>
      <c r="Z11" s="5"/>
      <c r="AA11" s="69"/>
      <c r="AD11" s="40"/>
      <c r="AE11" s="40"/>
    </row>
    <row r="12" spans="1:31" x14ac:dyDescent="0.25">
      <c r="A12" s="102">
        <v>4</v>
      </c>
      <c r="B12" s="103"/>
      <c r="C12" s="36"/>
      <c r="D12" s="13"/>
      <c r="E12" s="13"/>
      <c r="F12" s="13"/>
      <c r="G12" s="13"/>
      <c r="H12" s="8"/>
      <c r="I12" s="8"/>
      <c r="J12" s="5"/>
      <c r="K12" s="5"/>
      <c r="L12" s="5"/>
      <c r="M12" s="10"/>
      <c r="N12" s="10"/>
      <c r="O12" s="5"/>
      <c r="P12" s="8"/>
      <c r="Q12" s="5"/>
      <c r="R12" s="8"/>
      <c r="S12" s="5"/>
      <c r="T12" s="5"/>
      <c r="U12" s="5"/>
      <c r="V12" s="5"/>
      <c r="W12" s="5"/>
      <c r="X12" s="5"/>
      <c r="Y12" s="5"/>
      <c r="Z12" s="5"/>
      <c r="AA12" s="69"/>
      <c r="AD12" s="40"/>
      <c r="AE12" s="40"/>
    </row>
    <row r="13" spans="1:31" x14ac:dyDescent="0.25">
      <c r="A13" s="102">
        <v>5</v>
      </c>
      <c r="B13" s="103"/>
      <c r="C13" s="36"/>
      <c r="D13" s="13"/>
      <c r="E13" s="13"/>
      <c r="F13" s="13"/>
      <c r="G13" s="13"/>
      <c r="H13" s="8"/>
      <c r="I13" s="8"/>
      <c r="J13" s="5"/>
      <c r="K13" s="5"/>
      <c r="L13" s="5"/>
      <c r="M13" s="10"/>
      <c r="N13" s="10"/>
      <c r="O13" s="5"/>
      <c r="P13" s="8"/>
      <c r="Q13" s="5"/>
      <c r="R13" s="8"/>
      <c r="S13" s="5"/>
      <c r="T13" s="5"/>
      <c r="U13" s="5"/>
      <c r="V13" s="5"/>
      <c r="W13" s="5"/>
      <c r="X13" s="5"/>
      <c r="Y13" s="5"/>
      <c r="Z13" s="5"/>
      <c r="AA13" s="69"/>
      <c r="AD13" s="40"/>
      <c r="AE13" s="40"/>
    </row>
    <row r="14" spans="1:31" x14ac:dyDescent="0.25">
      <c r="A14" s="102">
        <v>6</v>
      </c>
      <c r="B14" s="103"/>
      <c r="C14" s="36"/>
      <c r="D14" s="13"/>
      <c r="E14" s="13"/>
      <c r="F14" s="13"/>
      <c r="G14" s="13"/>
      <c r="H14" s="8"/>
      <c r="I14" s="8"/>
      <c r="J14" s="5"/>
      <c r="K14" s="5"/>
      <c r="L14" s="5"/>
      <c r="M14" s="10"/>
      <c r="N14" s="10"/>
      <c r="O14" s="5"/>
      <c r="P14" s="8"/>
      <c r="Q14" s="5"/>
      <c r="R14" s="8"/>
      <c r="S14" s="5"/>
      <c r="T14" s="5"/>
      <c r="U14" s="5"/>
      <c r="V14" s="5"/>
      <c r="W14" s="5"/>
      <c r="X14" s="5"/>
      <c r="Y14" s="5"/>
      <c r="Z14" s="5"/>
      <c r="AA14" s="69"/>
      <c r="AD14" s="40"/>
      <c r="AE14" s="40"/>
    </row>
    <row r="15" spans="1:31" x14ac:dyDescent="0.25">
      <c r="A15" s="102">
        <v>7</v>
      </c>
      <c r="B15" s="103"/>
      <c r="C15" s="36"/>
      <c r="D15" s="13"/>
      <c r="E15" s="13"/>
      <c r="F15" s="13"/>
      <c r="G15" s="13"/>
      <c r="H15" s="8"/>
      <c r="I15" s="8"/>
      <c r="J15" s="5"/>
      <c r="K15" s="5"/>
      <c r="L15" s="5"/>
      <c r="M15" s="10"/>
      <c r="N15" s="10"/>
      <c r="O15" s="5"/>
      <c r="P15" s="8"/>
      <c r="Q15" s="5"/>
      <c r="R15" s="8"/>
      <c r="S15" s="5"/>
      <c r="T15" s="5"/>
      <c r="U15" s="5"/>
      <c r="V15" s="5"/>
      <c r="W15" s="5"/>
      <c r="X15" s="5"/>
      <c r="Y15" s="5"/>
      <c r="Z15" s="5"/>
      <c r="AA15" s="69"/>
      <c r="AD15" s="40"/>
      <c r="AE15" s="40"/>
    </row>
    <row r="16" spans="1:31" x14ac:dyDescent="0.25">
      <c r="A16" s="102">
        <v>8</v>
      </c>
      <c r="B16" s="103"/>
      <c r="C16" s="36"/>
      <c r="D16" s="13"/>
      <c r="E16" s="13"/>
      <c r="F16" s="13"/>
      <c r="G16" s="13"/>
      <c r="H16" s="8"/>
      <c r="I16" s="8"/>
      <c r="J16" s="5"/>
      <c r="K16" s="5"/>
      <c r="L16" s="5"/>
      <c r="M16" s="10"/>
      <c r="N16" s="10"/>
      <c r="O16" s="5"/>
      <c r="P16" s="8"/>
      <c r="Q16" s="5"/>
      <c r="R16" s="8"/>
      <c r="S16" s="5"/>
      <c r="T16" s="5"/>
      <c r="U16" s="5"/>
      <c r="V16" s="5"/>
      <c r="W16" s="5"/>
      <c r="X16" s="5"/>
      <c r="Y16" s="5"/>
      <c r="Z16" s="5"/>
      <c r="AA16" s="69"/>
      <c r="AD16" s="40"/>
      <c r="AE16" s="40"/>
    </row>
    <row r="17" spans="1:31" x14ac:dyDescent="0.25">
      <c r="A17" s="102">
        <v>9</v>
      </c>
      <c r="B17" s="103"/>
      <c r="C17" s="36"/>
      <c r="D17" s="13"/>
      <c r="E17" s="13"/>
      <c r="F17" s="13"/>
      <c r="G17" s="13"/>
      <c r="H17" s="8"/>
      <c r="I17" s="8"/>
      <c r="J17" s="5"/>
      <c r="K17" s="5"/>
      <c r="L17" s="5"/>
      <c r="M17" s="10"/>
      <c r="N17" s="10"/>
      <c r="O17" s="5"/>
      <c r="P17" s="8"/>
      <c r="Q17" s="5"/>
      <c r="R17" s="8"/>
      <c r="S17" s="5"/>
      <c r="T17" s="5"/>
      <c r="U17" s="5"/>
      <c r="V17" s="5"/>
      <c r="W17" s="5"/>
      <c r="X17" s="5"/>
      <c r="Y17" s="5"/>
      <c r="Z17" s="5"/>
      <c r="AA17" s="69"/>
      <c r="AD17" s="40"/>
      <c r="AE17" s="40"/>
    </row>
    <row r="18" spans="1:31" x14ac:dyDescent="0.25">
      <c r="A18" s="102">
        <v>10</v>
      </c>
      <c r="B18" s="103"/>
      <c r="C18" s="36"/>
      <c r="D18" s="13"/>
      <c r="E18" s="13"/>
      <c r="F18" s="13"/>
      <c r="G18" s="13"/>
      <c r="H18" s="8"/>
      <c r="I18" s="8"/>
      <c r="J18" s="5"/>
      <c r="K18" s="5"/>
      <c r="L18" s="5"/>
      <c r="M18" s="10"/>
      <c r="N18" s="10"/>
      <c r="O18" s="5"/>
      <c r="P18" s="8"/>
      <c r="Q18" s="5"/>
      <c r="R18" s="8"/>
      <c r="S18" s="5"/>
      <c r="T18" s="5"/>
      <c r="U18" s="5"/>
      <c r="V18" s="5"/>
      <c r="W18" s="5"/>
      <c r="X18" s="5"/>
      <c r="Y18" s="5"/>
      <c r="Z18" s="5"/>
      <c r="AA18" s="69"/>
      <c r="AD18" s="40"/>
      <c r="AE18" s="40"/>
    </row>
    <row r="19" spans="1:31" x14ac:dyDescent="0.25">
      <c r="A19" s="102">
        <v>11</v>
      </c>
      <c r="B19" s="103"/>
      <c r="C19" s="36"/>
      <c r="D19" s="13"/>
      <c r="E19" s="13"/>
      <c r="F19" s="13"/>
      <c r="G19" s="13"/>
      <c r="H19" s="8"/>
      <c r="I19" s="8"/>
      <c r="J19" s="5"/>
      <c r="K19" s="5"/>
      <c r="L19" s="5"/>
      <c r="M19" s="10"/>
      <c r="N19" s="10"/>
      <c r="O19" s="5"/>
      <c r="P19" s="8"/>
      <c r="Q19" s="5"/>
      <c r="R19" s="8"/>
      <c r="S19" s="5"/>
      <c r="T19" s="5"/>
      <c r="U19" s="5"/>
      <c r="V19" s="5"/>
      <c r="W19" s="5"/>
      <c r="X19" s="5"/>
      <c r="Y19" s="5"/>
      <c r="Z19" s="5"/>
      <c r="AA19" s="69"/>
      <c r="AD19" s="40"/>
      <c r="AE19" s="40"/>
    </row>
    <row r="20" spans="1:31" x14ac:dyDescent="0.25">
      <c r="A20" s="102">
        <v>12</v>
      </c>
      <c r="B20" s="103"/>
      <c r="C20" s="36"/>
      <c r="D20" s="13"/>
      <c r="E20" s="13"/>
      <c r="F20" s="13"/>
      <c r="G20" s="13"/>
      <c r="H20" s="8"/>
      <c r="I20" s="8"/>
      <c r="J20" s="5"/>
      <c r="K20" s="5"/>
      <c r="L20" s="5"/>
      <c r="M20" s="10"/>
      <c r="N20" s="10"/>
      <c r="O20" s="5"/>
      <c r="P20" s="8"/>
      <c r="Q20" s="5"/>
      <c r="R20" s="8"/>
      <c r="S20" s="5"/>
      <c r="T20" s="5"/>
      <c r="U20" s="5"/>
      <c r="V20" s="5"/>
      <c r="W20" s="5"/>
      <c r="X20" s="5"/>
      <c r="Y20" s="5"/>
      <c r="Z20" s="5"/>
      <c r="AA20" s="69"/>
      <c r="AD20" s="40"/>
      <c r="AE20" s="40"/>
    </row>
    <row r="21" spans="1:31" x14ac:dyDescent="0.25">
      <c r="A21" s="102">
        <v>13</v>
      </c>
      <c r="B21" s="103"/>
      <c r="C21" s="36"/>
      <c r="D21" s="13"/>
      <c r="E21" s="13"/>
      <c r="F21" s="13"/>
      <c r="G21" s="13"/>
      <c r="H21" s="8"/>
      <c r="I21" s="8"/>
      <c r="J21" s="5"/>
      <c r="K21" s="5"/>
      <c r="L21" s="5"/>
      <c r="M21" s="10"/>
      <c r="N21" s="10"/>
      <c r="O21" s="5"/>
      <c r="P21" s="8"/>
      <c r="Q21" s="5"/>
      <c r="R21" s="8"/>
      <c r="S21" s="5"/>
      <c r="T21" s="5"/>
      <c r="U21" s="5"/>
      <c r="V21" s="5"/>
      <c r="W21" s="5"/>
      <c r="X21" s="5"/>
      <c r="Y21" s="5"/>
      <c r="Z21" s="5"/>
      <c r="AA21" s="69"/>
      <c r="AD21" s="40"/>
      <c r="AE21" s="40"/>
    </row>
    <row r="22" spans="1:31" x14ac:dyDescent="0.25">
      <c r="A22" s="102">
        <v>14</v>
      </c>
      <c r="B22" s="103"/>
      <c r="C22" s="36"/>
      <c r="D22" s="13"/>
      <c r="E22" s="13"/>
      <c r="F22" s="13"/>
      <c r="G22" s="13"/>
      <c r="H22" s="8"/>
      <c r="I22" s="8"/>
      <c r="J22" s="5"/>
      <c r="K22" s="5"/>
      <c r="L22" s="5"/>
      <c r="M22" s="10"/>
      <c r="N22" s="10"/>
      <c r="O22" s="5"/>
      <c r="P22" s="8"/>
      <c r="Q22" s="5"/>
      <c r="R22" s="8"/>
      <c r="S22" s="5"/>
      <c r="T22" s="5"/>
      <c r="U22" s="5"/>
      <c r="V22" s="5"/>
      <c r="W22" s="5"/>
      <c r="X22" s="5"/>
      <c r="Y22" s="5"/>
      <c r="Z22" s="5"/>
      <c r="AA22" s="69"/>
      <c r="AD22" s="40"/>
      <c r="AE22" s="40"/>
    </row>
    <row r="23" spans="1:31" x14ac:dyDescent="0.25">
      <c r="A23" s="102">
        <v>15</v>
      </c>
      <c r="B23" s="103"/>
      <c r="C23" s="36"/>
      <c r="D23" s="13"/>
      <c r="E23" s="13"/>
      <c r="F23" s="13"/>
      <c r="G23" s="13"/>
      <c r="H23" s="8"/>
      <c r="I23" s="8"/>
      <c r="J23" s="5"/>
      <c r="K23" s="5"/>
      <c r="L23" s="5"/>
      <c r="M23" s="10"/>
      <c r="N23" s="10"/>
      <c r="O23" s="5"/>
      <c r="P23" s="8"/>
      <c r="Q23" s="5"/>
      <c r="R23" s="8"/>
      <c r="S23" s="5"/>
      <c r="T23" s="5"/>
      <c r="U23" s="5"/>
      <c r="V23" s="5"/>
      <c r="W23" s="5"/>
      <c r="X23" s="5"/>
      <c r="Y23" s="5"/>
      <c r="Z23" s="5"/>
      <c r="AA23" s="69"/>
      <c r="AD23" s="40"/>
      <c r="AE23" s="40"/>
    </row>
    <row r="24" spans="1:31" x14ac:dyDescent="0.25">
      <c r="A24" s="102">
        <v>16</v>
      </c>
      <c r="B24" s="103"/>
      <c r="C24" s="36"/>
      <c r="D24" s="13"/>
      <c r="E24" s="13"/>
      <c r="F24" s="13"/>
      <c r="G24" s="13"/>
      <c r="H24" s="8"/>
      <c r="I24" s="8"/>
      <c r="J24" s="5"/>
      <c r="K24" s="5"/>
      <c r="L24" s="5"/>
      <c r="M24" s="10"/>
      <c r="N24" s="10"/>
      <c r="O24" s="5"/>
      <c r="P24" s="8"/>
      <c r="Q24" s="5"/>
      <c r="R24" s="8"/>
      <c r="S24" s="5"/>
      <c r="T24" s="5"/>
      <c r="U24" s="5"/>
      <c r="V24" s="5"/>
      <c r="W24" s="5"/>
      <c r="X24" s="5"/>
      <c r="Y24" s="5"/>
      <c r="Z24" s="5"/>
      <c r="AA24" s="69"/>
      <c r="AD24" s="40"/>
      <c r="AE24" s="40"/>
    </row>
    <row r="25" spans="1:31" x14ac:dyDescent="0.25">
      <c r="A25" s="102">
        <v>17</v>
      </c>
      <c r="B25" s="103"/>
      <c r="C25" s="36"/>
      <c r="D25" s="13"/>
      <c r="E25" s="13"/>
      <c r="F25" s="13"/>
      <c r="G25" s="13"/>
      <c r="H25" s="8"/>
      <c r="I25" s="8"/>
      <c r="J25" s="5"/>
      <c r="K25" s="5"/>
      <c r="L25" s="5"/>
      <c r="M25" s="10"/>
      <c r="N25" s="10"/>
      <c r="O25" s="5"/>
      <c r="P25" s="8"/>
      <c r="Q25" s="5"/>
      <c r="R25" s="8"/>
      <c r="S25" s="5"/>
      <c r="T25" s="5"/>
      <c r="U25" s="5"/>
      <c r="V25" s="5"/>
      <c r="W25" s="5"/>
      <c r="X25" s="5"/>
      <c r="Y25" s="5"/>
      <c r="Z25" s="5"/>
      <c r="AA25" s="69"/>
      <c r="AD25" s="40"/>
      <c r="AE25" s="40"/>
    </row>
    <row r="26" spans="1:31" x14ac:dyDescent="0.25">
      <c r="A26" s="102">
        <v>18</v>
      </c>
      <c r="B26" s="103"/>
      <c r="C26" s="36"/>
      <c r="D26" s="13"/>
      <c r="E26" s="13"/>
      <c r="F26" s="13"/>
      <c r="G26" s="13"/>
      <c r="H26" s="8"/>
      <c r="I26" s="8"/>
      <c r="J26" s="5"/>
      <c r="K26" s="5"/>
      <c r="L26" s="5"/>
      <c r="M26" s="10"/>
      <c r="N26" s="10"/>
      <c r="O26" s="5"/>
      <c r="P26" s="8"/>
      <c r="Q26" s="5"/>
      <c r="R26" s="8"/>
      <c r="S26" s="5"/>
      <c r="T26" s="5"/>
      <c r="U26" s="5"/>
      <c r="V26" s="5"/>
      <c r="W26" s="5"/>
      <c r="X26" s="5"/>
      <c r="Y26" s="5"/>
      <c r="Z26" s="5"/>
      <c r="AA26" s="69"/>
      <c r="AD26" s="40"/>
      <c r="AE26" s="40"/>
    </row>
    <row r="27" spans="1:31" x14ac:dyDescent="0.25">
      <c r="A27" s="102">
        <v>19</v>
      </c>
      <c r="B27" s="103"/>
      <c r="C27" s="36"/>
      <c r="D27" s="13"/>
      <c r="E27" s="13"/>
      <c r="F27" s="13"/>
      <c r="G27" s="13"/>
      <c r="H27" s="8"/>
      <c r="I27" s="8"/>
      <c r="J27" s="5"/>
      <c r="K27" s="5"/>
      <c r="L27" s="5"/>
      <c r="M27" s="10"/>
      <c r="N27" s="10"/>
      <c r="O27" s="5"/>
      <c r="P27" s="8"/>
      <c r="Q27" s="5"/>
      <c r="R27" s="8"/>
      <c r="S27" s="5"/>
      <c r="T27" s="5"/>
      <c r="U27" s="5"/>
      <c r="V27" s="5"/>
      <c r="W27" s="5"/>
      <c r="X27" s="5"/>
      <c r="Y27" s="5"/>
      <c r="Z27" s="5"/>
      <c r="AA27" s="69"/>
      <c r="AD27" s="40"/>
      <c r="AE27" s="40"/>
    </row>
    <row r="28" spans="1:31" x14ac:dyDescent="0.25">
      <c r="A28" s="102">
        <v>20</v>
      </c>
      <c r="B28" s="103"/>
      <c r="C28" s="36"/>
      <c r="D28" s="13"/>
      <c r="E28" s="13"/>
      <c r="F28" s="13"/>
      <c r="G28" s="13"/>
      <c r="H28" s="8"/>
      <c r="I28" s="8"/>
      <c r="J28" s="5"/>
      <c r="K28" s="5"/>
      <c r="L28" s="5"/>
      <c r="M28" s="10"/>
      <c r="N28" s="10"/>
      <c r="O28" s="5"/>
      <c r="P28" s="8"/>
      <c r="Q28" s="5"/>
      <c r="R28" s="8"/>
      <c r="S28" s="5"/>
      <c r="T28" s="5"/>
      <c r="U28" s="5"/>
      <c r="V28" s="5"/>
      <c r="W28" s="5"/>
      <c r="X28" s="5"/>
      <c r="Y28" s="5"/>
      <c r="Z28" s="5"/>
      <c r="AA28" s="69"/>
      <c r="AD28" s="40"/>
      <c r="AE28" s="40"/>
    </row>
    <row r="29" spans="1:31" x14ac:dyDescent="0.25">
      <c r="A29" s="102">
        <v>21</v>
      </c>
      <c r="B29" s="103"/>
      <c r="C29" s="36"/>
      <c r="D29" s="13"/>
      <c r="E29" s="13"/>
      <c r="F29" s="13"/>
      <c r="G29" s="13"/>
      <c r="H29" s="8"/>
      <c r="I29" s="8"/>
      <c r="J29" s="5"/>
      <c r="K29" s="5"/>
      <c r="L29" s="5"/>
      <c r="M29" s="10"/>
      <c r="N29" s="10"/>
      <c r="O29" s="5"/>
      <c r="P29" s="8"/>
      <c r="Q29" s="5"/>
      <c r="R29" s="8"/>
      <c r="S29" s="5"/>
      <c r="T29" s="5"/>
      <c r="U29" s="5"/>
      <c r="V29" s="5"/>
      <c r="W29" s="5"/>
      <c r="X29" s="5"/>
      <c r="Y29" s="5"/>
      <c r="Z29" s="5"/>
      <c r="AA29" s="69"/>
      <c r="AD29" s="40"/>
      <c r="AE29" s="40"/>
    </row>
    <row r="30" spans="1:31" x14ac:dyDescent="0.25">
      <c r="A30" s="102">
        <v>22</v>
      </c>
      <c r="B30" s="103"/>
      <c r="C30" s="36"/>
      <c r="D30" s="13"/>
      <c r="E30" s="13"/>
      <c r="F30" s="13"/>
      <c r="G30" s="13"/>
      <c r="H30" s="8"/>
      <c r="I30" s="8"/>
      <c r="J30" s="5"/>
      <c r="K30" s="5"/>
      <c r="L30" s="5"/>
      <c r="M30" s="10"/>
      <c r="N30" s="10"/>
      <c r="O30" s="5"/>
      <c r="P30" s="8"/>
      <c r="Q30" s="5"/>
      <c r="R30" s="8"/>
      <c r="S30" s="5"/>
      <c r="T30" s="5"/>
      <c r="U30" s="5"/>
      <c r="V30" s="5"/>
      <c r="W30" s="5"/>
      <c r="X30" s="5"/>
      <c r="Y30" s="5"/>
      <c r="Z30" s="5"/>
      <c r="AA30" s="69"/>
      <c r="AD30" s="40"/>
      <c r="AE30" s="40"/>
    </row>
    <row r="31" spans="1:31" x14ac:dyDescent="0.25">
      <c r="A31" s="102">
        <v>23</v>
      </c>
      <c r="B31" s="103"/>
      <c r="C31" s="36"/>
      <c r="D31" s="13"/>
      <c r="E31" s="13"/>
      <c r="F31" s="13"/>
      <c r="G31" s="13"/>
      <c r="H31" s="8"/>
      <c r="I31" s="8"/>
      <c r="J31" s="5"/>
      <c r="K31" s="5"/>
      <c r="L31" s="5"/>
      <c r="M31" s="10"/>
      <c r="N31" s="10"/>
      <c r="O31" s="5"/>
      <c r="P31" s="8"/>
      <c r="Q31" s="5"/>
      <c r="R31" s="8"/>
      <c r="S31" s="5"/>
      <c r="T31" s="5"/>
      <c r="U31" s="5"/>
      <c r="V31" s="5"/>
      <c r="W31" s="5"/>
      <c r="X31" s="5"/>
      <c r="Y31" s="5"/>
      <c r="Z31" s="5"/>
      <c r="AA31" s="69"/>
      <c r="AD31" s="40"/>
      <c r="AE31" s="40"/>
    </row>
    <row r="32" spans="1:31" x14ac:dyDescent="0.25">
      <c r="A32" s="102">
        <v>24</v>
      </c>
      <c r="B32" s="103"/>
      <c r="C32" s="36"/>
      <c r="D32" s="13"/>
      <c r="E32" s="13"/>
      <c r="F32" s="13"/>
      <c r="G32" s="13"/>
      <c r="H32" s="8"/>
      <c r="I32" s="8"/>
      <c r="J32" s="5"/>
      <c r="K32" s="5"/>
      <c r="L32" s="5"/>
      <c r="M32" s="10"/>
      <c r="N32" s="10"/>
      <c r="O32" s="5"/>
      <c r="P32" s="8"/>
      <c r="Q32" s="5"/>
      <c r="R32" s="8"/>
      <c r="S32" s="5"/>
      <c r="T32" s="5"/>
      <c r="U32" s="5"/>
      <c r="V32" s="5"/>
      <c r="W32" s="5"/>
      <c r="X32" s="5"/>
      <c r="Y32" s="5"/>
      <c r="Z32" s="5"/>
      <c r="AA32" s="69"/>
      <c r="AD32" s="40"/>
      <c r="AE32" s="40"/>
    </row>
    <row r="33" spans="1:31" x14ac:dyDescent="0.25">
      <c r="A33" s="102">
        <v>25</v>
      </c>
      <c r="B33" s="103"/>
      <c r="C33" s="36"/>
      <c r="D33" s="13"/>
      <c r="E33" s="13"/>
      <c r="F33" s="13"/>
      <c r="G33" s="13"/>
      <c r="H33" s="8"/>
      <c r="I33" s="8"/>
      <c r="J33" s="5"/>
      <c r="K33" s="5"/>
      <c r="L33" s="5"/>
      <c r="M33" s="10"/>
      <c r="N33" s="10"/>
      <c r="O33" s="5"/>
      <c r="P33" s="8"/>
      <c r="Q33" s="5"/>
      <c r="R33" s="8"/>
      <c r="S33" s="5"/>
      <c r="T33" s="5"/>
      <c r="U33" s="5"/>
      <c r="V33" s="5"/>
      <c r="W33" s="5"/>
      <c r="X33" s="5"/>
      <c r="Y33" s="5"/>
      <c r="Z33" s="5"/>
      <c r="AA33" s="69"/>
      <c r="AD33" s="40"/>
      <c r="AE33" s="40"/>
    </row>
    <row r="34" spans="1:31" x14ac:dyDescent="0.25">
      <c r="A34" s="102">
        <v>26</v>
      </c>
      <c r="B34" s="103"/>
      <c r="C34" s="36"/>
      <c r="D34" s="13"/>
      <c r="E34" s="13"/>
      <c r="F34" s="13"/>
      <c r="G34" s="13"/>
      <c r="H34" s="8"/>
      <c r="I34" s="8"/>
      <c r="J34" s="5"/>
      <c r="K34" s="5"/>
      <c r="L34" s="5"/>
      <c r="M34" s="10"/>
      <c r="N34" s="10"/>
      <c r="O34" s="5"/>
      <c r="P34" s="8"/>
      <c r="Q34" s="5"/>
      <c r="R34" s="8"/>
      <c r="S34" s="5"/>
      <c r="T34" s="5"/>
      <c r="U34" s="5"/>
      <c r="V34" s="5"/>
      <c r="W34" s="5"/>
      <c r="X34" s="5"/>
      <c r="Y34" s="5"/>
      <c r="Z34" s="5"/>
      <c r="AA34" s="69"/>
      <c r="AD34" s="40"/>
      <c r="AE34" s="40"/>
    </row>
    <row r="35" spans="1:31" x14ac:dyDescent="0.25">
      <c r="A35" s="102">
        <v>27</v>
      </c>
      <c r="B35" s="103"/>
      <c r="C35" s="36"/>
      <c r="D35" s="13"/>
      <c r="E35" s="13"/>
      <c r="F35" s="13"/>
      <c r="G35" s="13"/>
      <c r="H35" s="8"/>
      <c r="I35" s="8"/>
      <c r="J35" s="5"/>
      <c r="K35" s="5"/>
      <c r="L35" s="5"/>
      <c r="M35" s="10"/>
      <c r="N35" s="10"/>
      <c r="O35" s="5"/>
      <c r="P35" s="8"/>
      <c r="Q35" s="5"/>
      <c r="R35" s="8"/>
      <c r="S35" s="5"/>
      <c r="T35" s="5"/>
      <c r="U35" s="5"/>
      <c r="V35" s="5"/>
      <c r="W35" s="5"/>
      <c r="X35" s="5"/>
      <c r="Y35" s="5"/>
      <c r="Z35" s="5"/>
      <c r="AA35" s="69"/>
      <c r="AD35" s="40"/>
      <c r="AE35" s="40"/>
    </row>
    <row r="36" spans="1:31" x14ac:dyDescent="0.25">
      <c r="A36" s="102">
        <v>28</v>
      </c>
      <c r="B36" s="103"/>
      <c r="C36" s="36"/>
      <c r="D36" s="13"/>
      <c r="E36" s="13"/>
      <c r="F36" s="13"/>
      <c r="G36" s="13"/>
      <c r="H36" s="8"/>
      <c r="I36" s="8"/>
      <c r="J36" s="5"/>
      <c r="K36" s="5"/>
      <c r="L36" s="5"/>
      <c r="M36" s="10"/>
      <c r="N36" s="10"/>
      <c r="O36" s="5"/>
      <c r="P36" s="8"/>
      <c r="Q36" s="5"/>
      <c r="R36" s="8"/>
      <c r="S36" s="5"/>
      <c r="T36" s="5"/>
      <c r="U36" s="5"/>
      <c r="V36" s="5"/>
      <c r="W36" s="5"/>
      <c r="X36" s="5"/>
      <c r="Y36" s="5"/>
      <c r="Z36" s="5"/>
      <c r="AA36" s="69"/>
      <c r="AD36" s="40"/>
      <c r="AE36" s="40"/>
    </row>
    <row r="37" spans="1:31" x14ac:dyDescent="0.25">
      <c r="A37" s="102">
        <v>29</v>
      </c>
      <c r="B37" s="103"/>
      <c r="C37" s="36"/>
      <c r="D37" s="13"/>
      <c r="E37" s="13"/>
      <c r="F37" s="13"/>
      <c r="G37" s="13"/>
      <c r="H37" s="8"/>
      <c r="I37" s="8"/>
      <c r="J37" s="5"/>
      <c r="K37" s="5"/>
      <c r="L37" s="5"/>
      <c r="M37" s="10"/>
      <c r="N37" s="10"/>
      <c r="O37" s="5"/>
      <c r="P37" s="8"/>
      <c r="Q37" s="5"/>
      <c r="R37" s="8"/>
      <c r="S37" s="5"/>
      <c r="T37" s="5"/>
      <c r="U37" s="5"/>
      <c r="V37" s="5"/>
      <c r="W37" s="5"/>
      <c r="X37" s="5"/>
      <c r="Y37" s="5"/>
      <c r="Z37" s="5"/>
      <c r="AA37" s="69"/>
      <c r="AD37" s="40"/>
      <c r="AE37" s="40"/>
    </row>
    <row r="38" spans="1:31" x14ac:dyDescent="0.25">
      <c r="A38" s="102">
        <v>30</v>
      </c>
      <c r="B38" s="103"/>
      <c r="C38" s="36"/>
      <c r="D38" s="13"/>
      <c r="E38" s="13"/>
      <c r="F38" s="13"/>
      <c r="G38" s="13"/>
      <c r="H38" s="8"/>
      <c r="I38" s="8"/>
      <c r="J38" s="5"/>
      <c r="K38" s="5"/>
      <c r="L38" s="5"/>
      <c r="M38" s="10"/>
      <c r="N38" s="10"/>
      <c r="O38" s="5"/>
      <c r="P38" s="8"/>
      <c r="Q38" s="5"/>
      <c r="R38" s="8"/>
      <c r="S38" s="5"/>
      <c r="T38" s="5"/>
      <c r="U38" s="5"/>
      <c r="V38" s="5"/>
      <c r="W38" s="5"/>
      <c r="X38" s="5"/>
      <c r="Y38" s="5"/>
      <c r="Z38" s="5"/>
      <c r="AA38" s="69"/>
      <c r="AD38" s="40"/>
      <c r="AE38" s="40"/>
    </row>
    <row r="39" spans="1:31" x14ac:dyDescent="0.25">
      <c r="A39" s="102">
        <v>31</v>
      </c>
      <c r="B39" s="103"/>
      <c r="C39" s="36"/>
      <c r="D39" s="13"/>
      <c r="E39" s="13"/>
      <c r="F39" s="13"/>
      <c r="G39" s="13"/>
      <c r="H39" s="8"/>
      <c r="I39" s="8"/>
      <c r="J39" s="5"/>
      <c r="K39" s="5"/>
      <c r="L39" s="5"/>
      <c r="M39" s="10"/>
      <c r="N39" s="10"/>
      <c r="O39" s="5"/>
      <c r="P39" s="8"/>
      <c r="Q39" s="5"/>
      <c r="R39" s="8"/>
      <c r="S39" s="5"/>
      <c r="T39" s="5"/>
      <c r="U39" s="5"/>
      <c r="V39" s="5"/>
      <c r="W39" s="5"/>
      <c r="X39" s="5"/>
      <c r="Y39" s="5"/>
      <c r="Z39" s="5"/>
      <c r="AA39" s="69"/>
      <c r="AD39" s="40"/>
      <c r="AE39" s="40"/>
    </row>
    <row r="40" spans="1:31" x14ac:dyDescent="0.25">
      <c r="A40" s="102">
        <v>32</v>
      </c>
      <c r="B40" s="103"/>
      <c r="C40" s="36"/>
      <c r="D40" s="13"/>
      <c r="E40" s="13"/>
      <c r="F40" s="13"/>
      <c r="G40" s="13"/>
      <c r="H40" s="8"/>
      <c r="I40" s="8"/>
      <c r="J40" s="5"/>
      <c r="K40" s="5"/>
      <c r="L40" s="5"/>
      <c r="M40" s="10"/>
      <c r="N40" s="10"/>
      <c r="O40" s="5"/>
      <c r="P40" s="8"/>
      <c r="Q40" s="5"/>
      <c r="R40" s="8"/>
      <c r="S40" s="5"/>
      <c r="T40" s="5"/>
      <c r="U40" s="5"/>
      <c r="V40" s="5"/>
      <c r="W40" s="5"/>
      <c r="X40" s="5"/>
      <c r="Y40" s="5"/>
      <c r="Z40" s="5"/>
      <c r="AA40" s="69"/>
      <c r="AD40" s="40"/>
      <c r="AE40" s="40"/>
    </row>
    <row r="41" spans="1:31" x14ac:dyDescent="0.25">
      <c r="A41" s="102">
        <v>33</v>
      </c>
      <c r="B41" s="103"/>
      <c r="C41" s="36"/>
      <c r="D41" s="13"/>
      <c r="E41" s="13"/>
      <c r="F41" s="13"/>
      <c r="G41" s="13"/>
      <c r="H41" s="8"/>
      <c r="I41" s="8"/>
      <c r="J41" s="5"/>
      <c r="K41" s="5"/>
      <c r="L41" s="5"/>
      <c r="M41" s="10"/>
      <c r="N41" s="10"/>
      <c r="O41" s="5"/>
      <c r="P41" s="8"/>
      <c r="Q41" s="5"/>
      <c r="R41" s="8"/>
      <c r="S41" s="5"/>
      <c r="T41" s="5"/>
      <c r="U41" s="5"/>
      <c r="V41" s="5"/>
      <c r="W41" s="5"/>
      <c r="X41" s="5"/>
      <c r="Y41" s="5"/>
      <c r="Z41" s="5"/>
      <c r="AA41" s="69"/>
      <c r="AD41" s="40"/>
      <c r="AE41" s="40"/>
    </row>
    <row r="42" spans="1:31" x14ac:dyDescent="0.25">
      <c r="A42" s="102">
        <v>34</v>
      </c>
      <c r="B42" s="103"/>
      <c r="C42" s="36"/>
      <c r="D42" s="13"/>
      <c r="E42" s="13"/>
      <c r="F42" s="13"/>
      <c r="G42" s="13"/>
      <c r="H42" s="8"/>
      <c r="I42" s="8"/>
      <c r="J42" s="5"/>
      <c r="K42" s="5"/>
      <c r="L42" s="5"/>
      <c r="M42" s="10"/>
      <c r="N42" s="10"/>
      <c r="O42" s="5"/>
      <c r="P42" s="8"/>
      <c r="Q42" s="5"/>
      <c r="R42" s="8"/>
      <c r="S42" s="5"/>
      <c r="T42" s="5"/>
      <c r="U42" s="5"/>
      <c r="V42" s="5"/>
      <c r="W42" s="5"/>
      <c r="X42" s="5"/>
      <c r="Y42" s="5"/>
      <c r="Z42" s="5"/>
      <c r="AA42" s="69"/>
      <c r="AD42" s="40"/>
      <c r="AE42" s="40"/>
    </row>
    <row r="43" spans="1:31" x14ac:dyDescent="0.25">
      <c r="A43" s="102">
        <v>35</v>
      </c>
      <c r="B43" s="103"/>
      <c r="C43" s="36"/>
      <c r="D43" s="13"/>
      <c r="E43" s="13"/>
      <c r="F43" s="13"/>
      <c r="G43" s="13"/>
      <c r="H43" s="8"/>
      <c r="I43" s="8"/>
      <c r="J43" s="5"/>
      <c r="K43" s="5"/>
      <c r="L43" s="5"/>
      <c r="M43" s="10"/>
      <c r="N43" s="10"/>
      <c r="O43" s="5"/>
      <c r="P43" s="8"/>
      <c r="Q43" s="5"/>
      <c r="R43" s="8"/>
      <c r="S43" s="5"/>
      <c r="T43" s="5"/>
      <c r="U43" s="5"/>
      <c r="V43" s="5"/>
      <c r="W43" s="5"/>
      <c r="X43" s="5"/>
      <c r="Y43" s="5"/>
      <c r="Z43" s="5"/>
      <c r="AA43" s="69"/>
      <c r="AD43" s="40"/>
      <c r="AE43" s="40"/>
    </row>
    <row r="44" spans="1:31" x14ac:dyDescent="0.25">
      <c r="A44" s="102">
        <v>36</v>
      </c>
      <c r="B44" s="103"/>
      <c r="C44" s="36"/>
      <c r="D44" s="13"/>
      <c r="E44" s="13"/>
      <c r="F44" s="13"/>
      <c r="G44" s="13"/>
      <c r="H44" s="8"/>
      <c r="I44" s="8"/>
      <c r="J44" s="5"/>
      <c r="K44" s="5"/>
      <c r="L44" s="5"/>
      <c r="M44" s="10"/>
      <c r="N44" s="10"/>
      <c r="O44" s="5"/>
      <c r="P44" s="8"/>
      <c r="Q44" s="5"/>
      <c r="R44" s="8"/>
      <c r="S44" s="5"/>
      <c r="T44" s="5"/>
      <c r="U44" s="5"/>
      <c r="V44" s="5"/>
      <c r="W44" s="5"/>
      <c r="X44" s="5"/>
      <c r="Y44" s="5"/>
      <c r="Z44" s="5"/>
      <c r="AA44" s="69"/>
      <c r="AD44" s="40"/>
      <c r="AE44" s="40"/>
    </row>
    <row r="45" spans="1:31" x14ac:dyDescent="0.25">
      <c r="A45" s="102">
        <v>37</v>
      </c>
      <c r="B45" s="103"/>
      <c r="C45" s="36"/>
      <c r="D45" s="13"/>
      <c r="E45" s="13"/>
      <c r="F45" s="13"/>
      <c r="G45" s="13"/>
      <c r="H45" s="8"/>
      <c r="I45" s="8"/>
      <c r="J45" s="5"/>
      <c r="K45" s="5"/>
      <c r="L45" s="5"/>
      <c r="M45" s="10"/>
      <c r="N45" s="10"/>
      <c r="O45" s="5"/>
      <c r="P45" s="8"/>
      <c r="Q45" s="5"/>
      <c r="R45" s="8"/>
      <c r="S45" s="5"/>
      <c r="T45" s="5"/>
      <c r="U45" s="5"/>
      <c r="V45" s="5"/>
      <c r="W45" s="5"/>
      <c r="X45" s="5"/>
      <c r="Y45" s="5"/>
      <c r="Z45" s="5"/>
      <c r="AA45" s="69"/>
      <c r="AD45" s="40"/>
      <c r="AE45" s="40"/>
    </row>
    <row r="46" spans="1:31" x14ac:dyDescent="0.25">
      <c r="A46" s="102">
        <v>38</v>
      </c>
      <c r="B46" s="103"/>
      <c r="C46" s="36"/>
      <c r="D46" s="13"/>
      <c r="E46" s="13"/>
      <c r="F46" s="13"/>
      <c r="G46" s="13"/>
      <c r="H46" s="8"/>
      <c r="I46" s="8"/>
      <c r="J46" s="5"/>
      <c r="K46" s="5"/>
      <c r="L46" s="5"/>
      <c r="M46" s="10"/>
      <c r="N46" s="10"/>
      <c r="O46" s="5"/>
      <c r="P46" s="8"/>
      <c r="Q46" s="5"/>
      <c r="R46" s="8"/>
      <c r="S46" s="5"/>
      <c r="T46" s="5"/>
      <c r="U46" s="5"/>
      <c r="V46" s="5"/>
      <c r="W46" s="5"/>
      <c r="X46" s="5"/>
      <c r="Y46" s="5"/>
      <c r="Z46" s="5"/>
      <c r="AA46" s="69"/>
      <c r="AD46" s="40"/>
      <c r="AE46" s="40"/>
    </row>
    <row r="47" spans="1:31" x14ac:dyDescent="0.25">
      <c r="A47" s="102">
        <v>39</v>
      </c>
      <c r="B47" s="103"/>
      <c r="C47" s="36"/>
      <c r="D47" s="13"/>
      <c r="E47" s="13"/>
      <c r="F47" s="13"/>
      <c r="G47" s="13"/>
      <c r="H47" s="8"/>
      <c r="I47" s="8"/>
      <c r="J47" s="5"/>
      <c r="K47" s="5"/>
      <c r="L47" s="5"/>
      <c r="M47" s="10"/>
      <c r="N47" s="10"/>
      <c r="O47" s="5"/>
      <c r="P47" s="8"/>
      <c r="Q47" s="5"/>
      <c r="R47" s="8"/>
      <c r="S47" s="5"/>
      <c r="T47" s="5"/>
      <c r="U47" s="5"/>
      <c r="V47" s="5"/>
      <c r="W47" s="5"/>
      <c r="X47" s="5"/>
      <c r="Y47" s="5"/>
      <c r="Z47" s="5"/>
      <c r="AA47" s="69"/>
      <c r="AD47" s="40"/>
      <c r="AE47" s="40"/>
    </row>
    <row r="48" spans="1:31" x14ac:dyDescent="0.25">
      <c r="A48" s="102">
        <v>40</v>
      </c>
      <c r="B48" s="103"/>
      <c r="C48" s="36"/>
      <c r="D48" s="13"/>
      <c r="E48" s="13"/>
      <c r="F48" s="13"/>
      <c r="G48" s="13"/>
      <c r="H48" s="8"/>
      <c r="I48" s="8"/>
      <c r="J48" s="5"/>
      <c r="K48" s="5"/>
      <c r="L48" s="5"/>
      <c r="M48" s="10"/>
      <c r="N48" s="10"/>
      <c r="O48" s="5"/>
      <c r="P48" s="8"/>
      <c r="Q48" s="5"/>
      <c r="R48" s="8"/>
      <c r="S48" s="5"/>
      <c r="T48" s="5"/>
      <c r="U48" s="5"/>
      <c r="V48" s="5"/>
      <c r="W48" s="5"/>
      <c r="X48" s="5"/>
      <c r="Y48" s="5"/>
      <c r="Z48" s="5"/>
      <c r="AA48" s="69"/>
      <c r="AD48" s="40"/>
      <c r="AE48" s="40"/>
    </row>
    <row r="49" spans="1:31" x14ac:dyDescent="0.25">
      <c r="A49" s="102">
        <v>41</v>
      </c>
      <c r="B49" s="103"/>
      <c r="C49" s="36"/>
      <c r="D49" s="13"/>
      <c r="E49" s="13"/>
      <c r="F49" s="13"/>
      <c r="G49" s="13"/>
      <c r="H49" s="8"/>
      <c r="I49" s="8"/>
      <c r="J49" s="5"/>
      <c r="K49" s="5"/>
      <c r="L49" s="5"/>
      <c r="M49" s="10"/>
      <c r="N49" s="10"/>
      <c r="O49" s="5"/>
      <c r="P49" s="8"/>
      <c r="Q49" s="5"/>
      <c r="R49" s="8"/>
      <c r="S49" s="5"/>
      <c r="T49" s="5"/>
      <c r="U49" s="5"/>
      <c r="V49" s="5"/>
      <c r="W49" s="5"/>
      <c r="X49" s="5"/>
      <c r="Y49" s="5"/>
      <c r="Z49" s="5"/>
      <c r="AA49" s="69"/>
      <c r="AD49" s="40"/>
      <c r="AE49" s="40"/>
    </row>
    <row r="50" spans="1:31" x14ac:dyDescent="0.25">
      <c r="A50" s="102">
        <v>42</v>
      </c>
      <c r="B50" s="103"/>
      <c r="C50" s="36"/>
      <c r="D50" s="13"/>
      <c r="E50" s="13"/>
      <c r="F50" s="13"/>
      <c r="G50" s="13"/>
      <c r="H50" s="8"/>
      <c r="I50" s="8"/>
      <c r="J50" s="5"/>
      <c r="K50" s="5"/>
      <c r="L50" s="5"/>
      <c r="M50" s="10"/>
      <c r="N50" s="10"/>
      <c r="O50" s="5"/>
      <c r="P50" s="8"/>
      <c r="Q50" s="5"/>
      <c r="R50" s="8"/>
      <c r="S50" s="5"/>
      <c r="T50" s="5"/>
      <c r="U50" s="5"/>
      <c r="V50" s="5"/>
      <c r="W50" s="5"/>
      <c r="X50" s="5"/>
      <c r="Y50" s="5"/>
      <c r="Z50" s="5"/>
      <c r="AA50" s="69"/>
      <c r="AD50" s="40"/>
      <c r="AE50" s="40"/>
    </row>
    <row r="51" spans="1:31" x14ac:dyDescent="0.25">
      <c r="A51" s="102">
        <v>43</v>
      </c>
      <c r="B51" s="103"/>
      <c r="C51" s="36"/>
      <c r="D51" s="13"/>
      <c r="E51" s="13"/>
      <c r="F51" s="13"/>
      <c r="G51" s="13"/>
      <c r="H51" s="8"/>
      <c r="I51" s="8"/>
      <c r="J51" s="5"/>
      <c r="K51" s="5"/>
      <c r="L51" s="5"/>
      <c r="M51" s="10"/>
      <c r="N51" s="10"/>
      <c r="O51" s="5"/>
      <c r="P51" s="8"/>
      <c r="Q51" s="5"/>
      <c r="R51" s="8"/>
      <c r="S51" s="5"/>
      <c r="T51" s="5"/>
      <c r="U51" s="5"/>
      <c r="V51" s="5"/>
      <c r="W51" s="5"/>
      <c r="X51" s="5"/>
      <c r="Y51" s="5"/>
      <c r="Z51" s="5"/>
      <c r="AA51" s="69"/>
      <c r="AD51" s="40"/>
      <c r="AE51" s="40"/>
    </row>
    <row r="52" spans="1:31" x14ac:dyDescent="0.25">
      <c r="A52" s="102">
        <v>44</v>
      </c>
      <c r="B52" s="103"/>
      <c r="C52" s="36"/>
      <c r="D52" s="13"/>
      <c r="E52" s="13"/>
      <c r="F52" s="13"/>
      <c r="G52" s="13"/>
      <c r="H52" s="8"/>
      <c r="I52" s="8"/>
      <c r="J52" s="5"/>
      <c r="K52" s="5"/>
      <c r="L52" s="5"/>
      <c r="M52" s="10"/>
      <c r="N52" s="10"/>
      <c r="O52" s="5"/>
      <c r="P52" s="8"/>
      <c r="Q52" s="5"/>
      <c r="R52" s="8"/>
      <c r="S52" s="5"/>
      <c r="T52" s="5"/>
      <c r="U52" s="5"/>
      <c r="V52" s="5"/>
      <c r="W52" s="5"/>
      <c r="X52" s="5"/>
      <c r="Y52" s="5"/>
      <c r="Z52" s="5"/>
      <c r="AA52" s="69"/>
      <c r="AD52" s="40"/>
      <c r="AE52" s="40"/>
    </row>
    <row r="53" spans="1:31" x14ac:dyDescent="0.25">
      <c r="A53" s="102">
        <v>45</v>
      </c>
      <c r="B53" s="103"/>
      <c r="C53" s="36"/>
      <c r="D53" s="13"/>
      <c r="E53" s="13"/>
      <c r="F53" s="13"/>
      <c r="G53" s="13"/>
      <c r="H53" s="8"/>
      <c r="I53" s="8"/>
      <c r="J53" s="5"/>
      <c r="K53" s="5"/>
      <c r="L53" s="5"/>
      <c r="M53" s="10"/>
      <c r="N53" s="10"/>
      <c r="O53" s="5"/>
      <c r="P53" s="8"/>
      <c r="Q53" s="5"/>
      <c r="R53" s="8"/>
      <c r="S53" s="5"/>
      <c r="T53" s="5"/>
      <c r="U53" s="5"/>
      <c r="V53" s="5"/>
      <c r="W53" s="5"/>
      <c r="X53" s="5"/>
      <c r="Y53" s="5"/>
      <c r="Z53" s="5"/>
      <c r="AA53" s="69"/>
      <c r="AD53" s="40"/>
      <c r="AE53" s="40"/>
    </row>
    <row r="54" spans="1:31" x14ac:dyDescent="0.25">
      <c r="A54" s="102">
        <v>46</v>
      </c>
      <c r="B54" s="103"/>
      <c r="C54" s="36"/>
      <c r="D54" s="13"/>
      <c r="E54" s="13"/>
      <c r="F54" s="13"/>
      <c r="G54" s="13"/>
      <c r="H54" s="8"/>
      <c r="I54" s="8"/>
      <c r="J54" s="5"/>
      <c r="K54" s="5"/>
      <c r="L54" s="5"/>
      <c r="M54" s="10"/>
      <c r="N54" s="10"/>
      <c r="O54" s="5"/>
      <c r="P54" s="8"/>
      <c r="Q54" s="5"/>
      <c r="R54" s="8"/>
      <c r="S54" s="5"/>
      <c r="T54" s="5"/>
      <c r="U54" s="5"/>
      <c r="V54" s="5"/>
      <c r="W54" s="5"/>
      <c r="X54" s="5"/>
      <c r="Y54" s="5"/>
      <c r="Z54" s="5"/>
      <c r="AA54" s="69"/>
      <c r="AD54" s="40"/>
      <c r="AE54" s="40"/>
    </row>
    <row r="55" spans="1:31" x14ac:dyDescent="0.25">
      <c r="A55" s="102">
        <v>47</v>
      </c>
      <c r="B55" s="103"/>
      <c r="C55" s="36"/>
      <c r="D55" s="13"/>
      <c r="E55" s="13"/>
      <c r="F55" s="13"/>
      <c r="G55" s="13"/>
      <c r="H55" s="8"/>
      <c r="I55" s="8"/>
      <c r="J55" s="5"/>
      <c r="K55" s="5"/>
      <c r="L55" s="5"/>
      <c r="M55" s="10"/>
      <c r="N55" s="10"/>
      <c r="O55" s="5"/>
      <c r="P55" s="8"/>
      <c r="Q55" s="5"/>
      <c r="R55" s="8"/>
      <c r="S55" s="5"/>
      <c r="T55" s="5"/>
      <c r="U55" s="5"/>
      <c r="V55" s="5"/>
      <c r="W55" s="5"/>
      <c r="X55" s="5"/>
      <c r="Y55" s="5"/>
      <c r="Z55" s="5"/>
      <c r="AA55" s="69"/>
      <c r="AD55" s="40"/>
      <c r="AE55" s="40"/>
    </row>
    <row r="56" spans="1:31" x14ac:dyDescent="0.25">
      <c r="A56" s="102">
        <v>48</v>
      </c>
      <c r="B56" s="103"/>
      <c r="C56" s="36"/>
      <c r="D56" s="13"/>
      <c r="E56" s="13"/>
      <c r="F56" s="13"/>
      <c r="G56" s="13"/>
      <c r="H56" s="8"/>
      <c r="I56" s="8"/>
      <c r="J56" s="5"/>
      <c r="K56" s="5"/>
      <c r="L56" s="5"/>
      <c r="M56" s="10"/>
      <c r="N56" s="10"/>
      <c r="O56" s="5"/>
      <c r="P56" s="8"/>
      <c r="Q56" s="5"/>
      <c r="R56" s="8"/>
      <c r="S56" s="5"/>
      <c r="T56" s="5"/>
      <c r="U56" s="5"/>
      <c r="V56" s="5"/>
      <c r="W56" s="5"/>
      <c r="X56" s="5"/>
      <c r="Y56" s="5"/>
      <c r="Z56" s="5"/>
      <c r="AA56" s="69"/>
      <c r="AD56" s="40"/>
      <c r="AE56" s="40"/>
    </row>
    <row r="57" spans="1:31" x14ac:dyDescent="0.25">
      <c r="A57" s="102">
        <v>49</v>
      </c>
      <c r="B57" s="103"/>
      <c r="C57" s="36"/>
      <c r="D57" s="13"/>
      <c r="E57" s="13"/>
      <c r="F57" s="13"/>
      <c r="G57" s="13"/>
      <c r="H57" s="8"/>
      <c r="I57" s="8"/>
      <c r="J57" s="5"/>
      <c r="K57" s="5"/>
      <c r="L57" s="5"/>
      <c r="M57" s="10"/>
      <c r="N57" s="10"/>
      <c r="O57" s="5"/>
      <c r="P57" s="8"/>
      <c r="Q57" s="5"/>
      <c r="R57" s="8"/>
      <c r="S57" s="5"/>
      <c r="T57" s="5"/>
      <c r="U57" s="5"/>
      <c r="V57" s="5"/>
      <c r="W57" s="5"/>
      <c r="X57" s="5"/>
      <c r="Y57" s="5"/>
      <c r="Z57" s="5"/>
      <c r="AA57" s="69"/>
      <c r="AD57" s="40"/>
      <c r="AE57" s="40"/>
    </row>
    <row r="58" spans="1:31" x14ac:dyDescent="0.25">
      <c r="A58" s="102">
        <v>50</v>
      </c>
      <c r="B58" s="103"/>
      <c r="C58" s="36"/>
      <c r="D58" s="13"/>
      <c r="E58" s="13"/>
      <c r="F58" s="13"/>
      <c r="G58" s="13"/>
      <c r="H58" s="8"/>
      <c r="I58" s="8"/>
      <c r="J58" s="5"/>
      <c r="K58" s="5"/>
      <c r="L58" s="5"/>
      <c r="M58" s="10"/>
      <c r="N58" s="10"/>
      <c r="O58" s="5"/>
      <c r="P58" s="8"/>
      <c r="Q58" s="5"/>
      <c r="R58" s="8"/>
      <c r="S58" s="5"/>
      <c r="T58" s="5"/>
      <c r="U58" s="5"/>
      <c r="V58" s="5"/>
      <c r="W58" s="5"/>
      <c r="X58" s="5"/>
      <c r="Y58" s="5"/>
      <c r="Z58" s="5"/>
      <c r="AA58" s="69"/>
      <c r="AD58" s="40"/>
      <c r="AE58" s="40"/>
    </row>
    <row r="59" spans="1:31" x14ac:dyDescent="0.25">
      <c r="A59" s="102">
        <v>51</v>
      </c>
      <c r="B59" s="103"/>
      <c r="C59" s="36"/>
      <c r="D59" s="13"/>
      <c r="E59" s="13"/>
      <c r="F59" s="13"/>
      <c r="G59" s="13"/>
      <c r="H59" s="8"/>
      <c r="I59" s="8"/>
      <c r="J59" s="5"/>
      <c r="K59" s="5"/>
      <c r="L59" s="5"/>
      <c r="M59" s="10"/>
      <c r="N59" s="10"/>
      <c r="O59" s="5"/>
      <c r="P59" s="8"/>
      <c r="Q59" s="5"/>
      <c r="R59" s="8"/>
      <c r="S59" s="5"/>
      <c r="T59" s="5"/>
      <c r="U59" s="5"/>
      <c r="V59" s="5"/>
      <c r="W59" s="5"/>
      <c r="X59" s="5"/>
      <c r="Y59" s="5"/>
      <c r="Z59" s="5"/>
      <c r="AA59" s="69"/>
      <c r="AD59" s="40"/>
      <c r="AE59" s="40"/>
    </row>
    <row r="60" spans="1:31" x14ac:dyDescent="0.25">
      <c r="A60" s="102">
        <v>52</v>
      </c>
      <c r="B60" s="103"/>
      <c r="C60" s="36"/>
      <c r="D60" s="13"/>
      <c r="E60" s="13"/>
      <c r="F60" s="13"/>
      <c r="G60" s="13"/>
      <c r="H60" s="8"/>
      <c r="I60" s="8"/>
      <c r="J60" s="5"/>
      <c r="K60" s="5"/>
      <c r="L60" s="5"/>
      <c r="M60" s="10"/>
      <c r="N60" s="10"/>
      <c r="O60" s="5"/>
      <c r="P60" s="8"/>
      <c r="Q60" s="5"/>
      <c r="R60" s="8"/>
      <c r="S60" s="5"/>
      <c r="T60" s="5"/>
      <c r="U60" s="5"/>
      <c r="V60" s="5"/>
      <c r="W60" s="5"/>
      <c r="X60" s="5"/>
      <c r="Y60" s="5"/>
      <c r="Z60" s="5"/>
      <c r="AA60" s="69"/>
      <c r="AD60" s="40"/>
      <c r="AE60" s="40"/>
    </row>
    <row r="61" spans="1:31" x14ac:dyDescent="0.25">
      <c r="A61" s="102">
        <v>53</v>
      </c>
      <c r="B61" s="103"/>
      <c r="C61" s="36"/>
      <c r="D61" s="13"/>
      <c r="E61" s="13"/>
      <c r="F61" s="13"/>
      <c r="G61" s="13"/>
      <c r="H61" s="8"/>
      <c r="I61" s="8"/>
      <c r="J61" s="5"/>
      <c r="K61" s="5"/>
      <c r="L61" s="5"/>
      <c r="M61" s="10"/>
      <c r="N61" s="10"/>
      <c r="O61" s="5"/>
      <c r="P61" s="8"/>
      <c r="Q61" s="5"/>
      <c r="R61" s="8"/>
      <c r="S61" s="5"/>
      <c r="T61" s="5"/>
      <c r="U61" s="5"/>
      <c r="V61" s="5"/>
      <c r="W61" s="5"/>
      <c r="X61" s="5"/>
      <c r="Y61" s="5"/>
      <c r="Z61" s="5"/>
      <c r="AA61" s="69"/>
      <c r="AD61" s="40"/>
      <c r="AE61" s="40"/>
    </row>
    <row r="62" spans="1:31" x14ac:dyDescent="0.25">
      <c r="A62" s="102">
        <v>54</v>
      </c>
      <c r="B62" s="103"/>
      <c r="C62" s="36"/>
      <c r="D62" s="13"/>
      <c r="E62" s="13"/>
      <c r="F62" s="13"/>
      <c r="G62" s="13"/>
      <c r="H62" s="8"/>
      <c r="I62" s="8"/>
      <c r="J62" s="5"/>
      <c r="K62" s="5"/>
      <c r="L62" s="5"/>
      <c r="M62" s="10"/>
      <c r="N62" s="10"/>
      <c r="O62" s="5"/>
      <c r="P62" s="8"/>
      <c r="Q62" s="5"/>
      <c r="R62" s="8"/>
      <c r="S62" s="5"/>
      <c r="T62" s="5"/>
      <c r="U62" s="5"/>
      <c r="V62" s="5"/>
      <c r="W62" s="5"/>
      <c r="X62" s="5"/>
      <c r="Y62" s="5"/>
      <c r="Z62" s="5"/>
      <c r="AA62" s="69"/>
      <c r="AD62" s="40"/>
      <c r="AE62" s="40"/>
    </row>
    <row r="63" spans="1:31" x14ac:dyDescent="0.25">
      <c r="A63" s="102">
        <v>55</v>
      </c>
      <c r="B63" s="103"/>
      <c r="C63" s="36"/>
      <c r="D63" s="13"/>
      <c r="E63" s="13"/>
      <c r="F63" s="13"/>
      <c r="G63" s="13"/>
      <c r="H63" s="8"/>
      <c r="I63" s="8"/>
      <c r="J63" s="5"/>
      <c r="K63" s="5"/>
      <c r="L63" s="5"/>
      <c r="M63" s="10"/>
      <c r="N63" s="10"/>
      <c r="O63" s="5"/>
      <c r="P63" s="8"/>
      <c r="Q63" s="5"/>
      <c r="R63" s="8"/>
      <c r="S63" s="5"/>
      <c r="T63" s="5"/>
      <c r="U63" s="5"/>
      <c r="V63" s="5"/>
      <c r="W63" s="5"/>
      <c r="X63" s="5"/>
      <c r="Y63" s="5"/>
      <c r="Z63" s="5"/>
      <c r="AA63" s="69"/>
      <c r="AD63" s="40"/>
      <c r="AE63" s="40"/>
    </row>
    <row r="64" spans="1:31" x14ac:dyDescent="0.25">
      <c r="A64" s="102">
        <v>56</v>
      </c>
      <c r="B64" s="103"/>
      <c r="C64" s="36"/>
      <c r="D64" s="13"/>
      <c r="E64" s="13"/>
      <c r="F64" s="13"/>
      <c r="G64" s="13"/>
      <c r="H64" s="8"/>
      <c r="I64" s="8"/>
      <c r="J64" s="5"/>
      <c r="K64" s="5"/>
      <c r="L64" s="5"/>
      <c r="M64" s="10"/>
      <c r="N64" s="10"/>
      <c r="O64" s="5"/>
      <c r="P64" s="8"/>
      <c r="Q64" s="5"/>
      <c r="R64" s="8"/>
      <c r="S64" s="5"/>
      <c r="T64" s="5"/>
      <c r="U64" s="5"/>
      <c r="V64" s="5"/>
      <c r="W64" s="5"/>
      <c r="X64" s="5"/>
      <c r="Y64" s="5"/>
      <c r="Z64" s="5"/>
      <c r="AA64" s="69"/>
      <c r="AD64" s="40"/>
      <c r="AE64" s="40"/>
    </row>
    <row r="65" spans="1:31" x14ac:dyDescent="0.25">
      <c r="A65" s="102">
        <v>57</v>
      </c>
      <c r="B65" s="103"/>
      <c r="C65" s="36"/>
      <c r="D65" s="13"/>
      <c r="E65" s="13"/>
      <c r="F65" s="13"/>
      <c r="G65" s="13"/>
      <c r="H65" s="8"/>
      <c r="I65" s="8"/>
      <c r="J65" s="5"/>
      <c r="K65" s="5"/>
      <c r="L65" s="5"/>
      <c r="M65" s="10"/>
      <c r="N65" s="10"/>
      <c r="O65" s="5"/>
      <c r="P65" s="8"/>
      <c r="Q65" s="5"/>
      <c r="R65" s="8"/>
      <c r="S65" s="5"/>
      <c r="T65" s="5"/>
      <c r="U65" s="5"/>
      <c r="V65" s="5"/>
      <c r="W65" s="5"/>
      <c r="X65" s="5"/>
      <c r="Y65" s="5"/>
      <c r="Z65" s="5"/>
      <c r="AA65" s="69"/>
      <c r="AD65" s="40"/>
      <c r="AE65" s="40"/>
    </row>
    <row r="66" spans="1:31" x14ac:dyDescent="0.25">
      <c r="A66" s="102">
        <v>58</v>
      </c>
      <c r="B66" s="103"/>
      <c r="C66" s="36"/>
      <c r="D66" s="13"/>
      <c r="E66" s="13"/>
      <c r="F66" s="13"/>
      <c r="G66" s="13"/>
      <c r="H66" s="8"/>
      <c r="I66" s="8"/>
      <c r="J66" s="5"/>
      <c r="K66" s="5"/>
      <c r="L66" s="5"/>
      <c r="M66" s="10"/>
      <c r="N66" s="10"/>
      <c r="O66" s="5"/>
      <c r="P66" s="8"/>
      <c r="Q66" s="5"/>
      <c r="R66" s="8"/>
      <c r="S66" s="5"/>
      <c r="T66" s="5"/>
      <c r="U66" s="5"/>
      <c r="V66" s="5"/>
      <c r="W66" s="5"/>
      <c r="X66" s="5"/>
      <c r="Y66" s="5"/>
      <c r="Z66" s="5"/>
      <c r="AA66" s="69"/>
      <c r="AD66" s="40"/>
      <c r="AE66" s="40"/>
    </row>
    <row r="67" spans="1:31" x14ac:dyDescent="0.25">
      <c r="A67" s="102">
        <v>59</v>
      </c>
      <c r="B67" s="103"/>
      <c r="C67" s="36"/>
      <c r="D67" s="13"/>
      <c r="E67" s="13"/>
      <c r="F67" s="13"/>
      <c r="G67" s="13"/>
      <c r="H67" s="8"/>
      <c r="I67" s="8"/>
      <c r="J67" s="5"/>
      <c r="K67" s="5"/>
      <c r="L67" s="5"/>
      <c r="M67" s="10"/>
      <c r="N67" s="10"/>
      <c r="O67" s="5"/>
      <c r="P67" s="8"/>
      <c r="Q67" s="5"/>
      <c r="R67" s="8"/>
      <c r="S67" s="5"/>
      <c r="T67" s="5"/>
      <c r="U67" s="5"/>
      <c r="V67" s="5"/>
      <c r="W67" s="5"/>
      <c r="X67" s="5"/>
      <c r="Y67" s="5"/>
      <c r="Z67" s="5"/>
      <c r="AA67" s="69"/>
      <c r="AD67" s="40"/>
      <c r="AE67" s="40"/>
    </row>
    <row r="68" spans="1:31" x14ac:dyDescent="0.25">
      <c r="A68" s="102">
        <v>60</v>
      </c>
      <c r="B68" s="103"/>
      <c r="C68" s="36"/>
      <c r="D68" s="13"/>
      <c r="E68" s="13"/>
      <c r="F68" s="13"/>
      <c r="G68" s="13"/>
      <c r="H68" s="8"/>
      <c r="I68" s="8"/>
      <c r="J68" s="5"/>
      <c r="K68" s="5"/>
      <c r="L68" s="5"/>
      <c r="M68" s="10"/>
      <c r="N68" s="10"/>
      <c r="O68" s="5"/>
      <c r="P68" s="8"/>
      <c r="Q68" s="5"/>
      <c r="R68" s="8"/>
      <c r="S68" s="5"/>
      <c r="T68" s="5"/>
      <c r="U68" s="5"/>
      <c r="V68" s="5"/>
      <c r="W68" s="5"/>
      <c r="X68" s="5"/>
      <c r="Y68" s="5"/>
      <c r="Z68" s="5"/>
      <c r="AA68" s="69"/>
      <c r="AD68" s="40"/>
      <c r="AE68" s="40"/>
    </row>
    <row r="69" spans="1:31" x14ac:dyDescent="0.25">
      <c r="A69" s="102">
        <v>61</v>
      </c>
      <c r="B69" s="103"/>
      <c r="C69" s="36"/>
      <c r="D69" s="13"/>
      <c r="E69" s="13"/>
      <c r="F69" s="13"/>
      <c r="G69" s="13"/>
      <c r="H69" s="8"/>
      <c r="I69" s="8"/>
      <c r="J69" s="5"/>
      <c r="K69" s="5"/>
      <c r="L69" s="5"/>
      <c r="M69" s="10"/>
      <c r="N69" s="10"/>
      <c r="O69" s="5"/>
      <c r="P69" s="8"/>
      <c r="Q69" s="5"/>
      <c r="R69" s="8"/>
      <c r="S69" s="5"/>
      <c r="T69" s="5"/>
      <c r="U69" s="5"/>
      <c r="V69" s="5"/>
      <c r="W69" s="5"/>
      <c r="X69" s="5"/>
      <c r="Y69" s="5"/>
      <c r="Z69" s="5"/>
      <c r="AA69" s="69"/>
      <c r="AD69" s="40"/>
      <c r="AE69" s="40"/>
    </row>
    <row r="70" spans="1:31" x14ac:dyDescent="0.25">
      <c r="A70" s="102">
        <v>62</v>
      </c>
      <c r="B70" s="103"/>
      <c r="C70" s="36"/>
      <c r="D70" s="13"/>
      <c r="E70" s="13"/>
      <c r="F70" s="13"/>
      <c r="G70" s="13"/>
      <c r="H70" s="8"/>
      <c r="I70" s="8"/>
      <c r="J70" s="5"/>
      <c r="K70" s="5"/>
      <c r="L70" s="5"/>
      <c r="M70" s="10"/>
      <c r="N70" s="10"/>
      <c r="O70" s="5"/>
      <c r="P70" s="8"/>
      <c r="Q70" s="5"/>
      <c r="R70" s="8"/>
      <c r="S70" s="5"/>
      <c r="T70" s="5"/>
      <c r="U70" s="5"/>
      <c r="V70" s="5"/>
      <c r="W70" s="5"/>
      <c r="X70" s="5"/>
      <c r="Y70" s="5"/>
      <c r="Z70" s="5"/>
      <c r="AA70" s="69"/>
      <c r="AD70" s="40"/>
      <c r="AE70" s="40"/>
    </row>
    <row r="71" spans="1:31" x14ac:dyDescent="0.25">
      <c r="A71" s="102">
        <v>63</v>
      </c>
      <c r="B71" s="103"/>
      <c r="C71" s="36"/>
      <c r="D71" s="13"/>
      <c r="E71" s="13"/>
      <c r="F71" s="13"/>
      <c r="G71" s="13"/>
      <c r="H71" s="8"/>
      <c r="I71" s="8"/>
      <c r="J71" s="5"/>
      <c r="K71" s="5"/>
      <c r="L71" s="5"/>
      <c r="M71" s="10"/>
      <c r="N71" s="10"/>
      <c r="O71" s="5"/>
      <c r="P71" s="8"/>
      <c r="Q71" s="5"/>
      <c r="R71" s="8"/>
      <c r="S71" s="5"/>
      <c r="T71" s="5"/>
      <c r="U71" s="5"/>
      <c r="V71" s="5"/>
      <c r="W71" s="5"/>
      <c r="X71" s="5"/>
      <c r="Y71" s="5"/>
      <c r="Z71" s="5"/>
      <c r="AA71" s="69"/>
      <c r="AD71" s="40"/>
      <c r="AE71" s="40"/>
    </row>
    <row r="72" spans="1:31" x14ac:dyDescent="0.25">
      <c r="A72" s="102">
        <v>64</v>
      </c>
      <c r="B72" s="103"/>
      <c r="C72" s="36"/>
      <c r="D72" s="13"/>
      <c r="E72" s="13"/>
      <c r="F72" s="13"/>
      <c r="G72" s="13"/>
      <c r="H72" s="8"/>
      <c r="I72" s="8"/>
      <c r="J72" s="5"/>
      <c r="K72" s="5"/>
      <c r="L72" s="5"/>
      <c r="M72" s="10"/>
      <c r="N72" s="10"/>
      <c r="O72" s="5"/>
      <c r="P72" s="8"/>
      <c r="Q72" s="5"/>
      <c r="R72" s="8"/>
      <c r="S72" s="5"/>
      <c r="T72" s="5"/>
      <c r="U72" s="5"/>
      <c r="V72" s="5"/>
      <c r="W72" s="5"/>
      <c r="X72" s="5"/>
      <c r="Y72" s="5"/>
      <c r="Z72" s="5"/>
      <c r="AA72" s="69"/>
      <c r="AD72" s="40"/>
      <c r="AE72" s="40"/>
    </row>
    <row r="73" spans="1:31" x14ac:dyDescent="0.25">
      <c r="A73" s="102">
        <v>65</v>
      </c>
      <c r="B73" s="103"/>
      <c r="C73" s="36"/>
      <c r="D73" s="13"/>
      <c r="E73" s="13"/>
      <c r="F73" s="13"/>
      <c r="G73" s="13"/>
      <c r="H73" s="8"/>
      <c r="I73" s="8"/>
      <c r="J73" s="5"/>
      <c r="K73" s="5"/>
      <c r="L73" s="5"/>
      <c r="M73" s="10"/>
      <c r="N73" s="10"/>
      <c r="O73" s="5"/>
      <c r="P73" s="8"/>
      <c r="Q73" s="5"/>
      <c r="R73" s="8"/>
      <c r="S73" s="5"/>
      <c r="T73" s="5"/>
      <c r="U73" s="5"/>
      <c r="V73" s="5"/>
      <c r="W73" s="5"/>
      <c r="X73" s="5"/>
      <c r="Y73" s="5"/>
      <c r="Z73" s="5"/>
      <c r="AA73" s="69"/>
      <c r="AD73" s="40"/>
      <c r="AE73" s="40"/>
    </row>
    <row r="74" spans="1:31" x14ac:dyDescent="0.25">
      <c r="A74" s="102">
        <v>66</v>
      </c>
      <c r="B74" s="103"/>
      <c r="C74" s="36"/>
      <c r="D74" s="13"/>
      <c r="E74" s="13"/>
      <c r="F74" s="13"/>
      <c r="G74" s="13"/>
      <c r="H74" s="8"/>
      <c r="I74" s="8"/>
      <c r="J74" s="5"/>
      <c r="K74" s="5"/>
      <c r="L74" s="5"/>
      <c r="M74" s="10"/>
      <c r="N74" s="10"/>
      <c r="O74" s="5"/>
      <c r="P74" s="8"/>
      <c r="Q74" s="5"/>
      <c r="R74" s="8"/>
      <c r="S74" s="5"/>
      <c r="T74" s="5"/>
      <c r="U74" s="5"/>
      <c r="V74" s="5"/>
      <c r="W74" s="5"/>
      <c r="X74" s="5"/>
      <c r="Y74" s="5"/>
      <c r="Z74" s="5"/>
      <c r="AA74" s="69"/>
      <c r="AD74" s="40"/>
      <c r="AE74" s="40"/>
    </row>
    <row r="75" spans="1:31" x14ac:dyDescent="0.25">
      <c r="A75" s="102">
        <v>67</v>
      </c>
      <c r="B75" s="103"/>
      <c r="C75" s="36"/>
      <c r="D75" s="13"/>
      <c r="E75" s="13"/>
      <c r="F75" s="13"/>
      <c r="G75" s="13"/>
      <c r="H75" s="8"/>
      <c r="I75" s="8"/>
      <c r="J75" s="5"/>
      <c r="K75" s="5"/>
      <c r="L75" s="5"/>
      <c r="M75" s="10"/>
      <c r="N75" s="10"/>
      <c r="O75" s="5"/>
      <c r="P75" s="8"/>
      <c r="Q75" s="5"/>
      <c r="R75" s="8"/>
      <c r="S75" s="5"/>
      <c r="T75" s="5"/>
      <c r="U75" s="5"/>
      <c r="V75" s="5"/>
      <c r="W75" s="5"/>
      <c r="X75" s="5"/>
      <c r="Y75" s="5"/>
      <c r="Z75" s="5"/>
      <c r="AA75" s="69"/>
      <c r="AD75" s="40"/>
      <c r="AE75" s="40"/>
    </row>
    <row r="76" spans="1:31" x14ac:dyDescent="0.25">
      <c r="A76" s="102">
        <v>68</v>
      </c>
      <c r="B76" s="103"/>
      <c r="C76" s="36"/>
      <c r="D76" s="13"/>
      <c r="E76" s="13"/>
      <c r="F76" s="13"/>
      <c r="G76" s="13"/>
      <c r="H76" s="8"/>
      <c r="I76" s="8"/>
      <c r="J76" s="5"/>
      <c r="K76" s="5"/>
      <c r="L76" s="5"/>
      <c r="M76" s="10"/>
      <c r="N76" s="10"/>
      <c r="O76" s="5"/>
      <c r="P76" s="8"/>
      <c r="Q76" s="5"/>
      <c r="R76" s="8"/>
      <c r="S76" s="5"/>
      <c r="T76" s="5"/>
      <c r="U76" s="5"/>
      <c r="V76" s="5"/>
      <c r="W76" s="5"/>
      <c r="X76" s="5"/>
      <c r="Y76" s="5"/>
      <c r="Z76" s="5"/>
      <c r="AA76" s="69"/>
      <c r="AD76" s="40"/>
      <c r="AE76" s="40"/>
    </row>
    <row r="77" spans="1:31" x14ac:dyDescent="0.25">
      <c r="A77" s="102">
        <v>69</v>
      </c>
      <c r="B77" s="103"/>
      <c r="C77" s="36"/>
      <c r="D77" s="13"/>
      <c r="E77" s="13"/>
      <c r="F77" s="13"/>
      <c r="G77" s="13"/>
      <c r="H77" s="8"/>
      <c r="I77" s="8"/>
      <c r="J77" s="5"/>
      <c r="K77" s="5"/>
      <c r="L77" s="5"/>
      <c r="M77" s="10"/>
      <c r="N77" s="10"/>
      <c r="O77" s="5"/>
      <c r="P77" s="8"/>
      <c r="Q77" s="5"/>
      <c r="R77" s="8"/>
      <c r="S77" s="5"/>
      <c r="T77" s="5"/>
      <c r="U77" s="5"/>
      <c r="V77" s="5"/>
      <c r="W77" s="5"/>
      <c r="X77" s="5"/>
      <c r="Y77" s="5"/>
      <c r="Z77" s="5"/>
      <c r="AA77" s="69"/>
      <c r="AD77" s="40"/>
      <c r="AE77" s="40"/>
    </row>
    <row r="78" spans="1:31" x14ac:dyDescent="0.25">
      <c r="A78" s="102">
        <v>70</v>
      </c>
      <c r="B78" s="103"/>
      <c r="C78" s="36"/>
      <c r="D78" s="13"/>
      <c r="E78" s="13"/>
      <c r="F78" s="13"/>
      <c r="G78" s="13"/>
      <c r="H78" s="8"/>
      <c r="I78" s="8"/>
      <c r="J78" s="5"/>
      <c r="K78" s="5"/>
      <c r="L78" s="5"/>
      <c r="M78" s="10"/>
      <c r="N78" s="10"/>
      <c r="O78" s="5"/>
      <c r="P78" s="8"/>
      <c r="Q78" s="5"/>
      <c r="R78" s="8"/>
      <c r="S78" s="5"/>
      <c r="T78" s="5"/>
      <c r="U78" s="5"/>
      <c r="V78" s="5"/>
      <c r="W78" s="5"/>
      <c r="X78" s="5"/>
      <c r="Y78" s="5"/>
      <c r="Z78" s="5"/>
      <c r="AA78" s="69"/>
      <c r="AD78" s="40"/>
      <c r="AE78" s="40"/>
    </row>
    <row r="79" spans="1:31" x14ac:dyDescent="0.25">
      <c r="A79" s="102">
        <v>71</v>
      </c>
      <c r="B79" s="103"/>
      <c r="C79" s="36"/>
      <c r="D79" s="13"/>
      <c r="E79" s="13"/>
      <c r="F79" s="13"/>
      <c r="G79" s="13"/>
      <c r="H79" s="8"/>
      <c r="I79" s="8"/>
      <c r="J79" s="5"/>
      <c r="K79" s="5"/>
      <c r="L79" s="5"/>
      <c r="M79" s="10"/>
      <c r="N79" s="10"/>
      <c r="O79" s="5"/>
      <c r="P79" s="8"/>
      <c r="Q79" s="5"/>
      <c r="R79" s="8"/>
      <c r="S79" s="5"/>
      <c r="T79" s="5"/>
      <c r="U79" s="5"/>
      <c r="V79" s="5"/>
      <c r="W79" s="5"/>
      <c r="X79" s="5"/>
      <c r="Y79" s="5"/>
      <c r="Z79" s="5"/>
      <c r="AA79" s="69"/>
      <c r="AD79" s="40"/>
      <c r="AE79" s="40"/>
    </row>
    <row r="80" spans="1:31" x14ac:dyDescent="0.25">
      <c r="A80" s="102">
        <v>72</v>
      </c>
      <c r="B80" s="103"/>
      <c r="C80" s="36"/>
      <c r="D80" s="13"/>
      <c r="E80" s="13"/>
      <c r="F80" s="13"/>
      <c r="G80" s="13"/>
      <c r="H80" s="8"/>
      <c r="I80" s="8"/>
      <c r="J80" s="5"/>
      <c r="K80" s="5"/>
      <c r="L80" s="5"/>
      <c r="M80" s="10"/>
      <c r="N80" s="10"/>
      <c r="O80" s="5"/>
      <c r="P80" s="8"/>
      <c r="Q80" s="5"/>
      <c r="R80" s="8"/>
      <c r="S80" s="5"/>
      <c r="T80" s="5"/>
      <c r="U80" s="5"/>
      <c r="V80" s="5"/>
      <c r="W80" s="5"/>
      <c r="X80" s="5"/>
      <c r="Y80" s="5"/>
      <c r="Z80" s="5"/>
      <c r="AA80" s="69"/>
      <c r="AD80" s="40"/>
      <c r="AE80" s="40"/>
    </row>
    <row r="81" spans="1:31" x14ac:dyDescent="0.25">
      <c r="A81" s="102">
        <v>73</v>
      </c>
      <c r="B81" s="103"/>
      <c r="C81" s="36"/>
      <c r="D81" s="13"/>
      <c r="E81" s="13"/>
      <c r="F81" s="13"/>
      <c r="G81" s="13"/>
      <c r="H81" s="8"/>
      <c r="I81" s="8"/>
      <c r="J81" s="5"/>
      <c r="K81" s="5"/>
      <c r="L81" s="5"/>
      <c r="M81" s="10"/>
      <c r="N81" s="10"/>
      <c r="O81" s="5"/>
      <c r="P81" s="8"/>
      <c r="Q81" s="5"/>
      <c r="R81" s="8"/>
      <c r="S81" s="5"/>
      <c r="T81" s="5"/>
      <c r="U81" s="5"/>
      <c r="V81" s="5"/>
      <c r="W81" s="5"/>
      <c r="X81" s="5"/>
      <c r="Y81" s="5"/>
      <c r="Z81" s="5"/>
      <c r="AA81" s="69"/>
      <c r="AD81" s="40"/>
      <c r="AE81" s="40"/>
    </row>
    <row r="82" spans="1:31" x14ac:dyDescent="0.25">
      <c r="A82" s="102">
        <v>74</v>
      </c>
      <c r="B82" s="103"/>
      <c r="C82" s="36"/>
      <c r="D82" s="13"/>
      <c r="E82" s="13"/>
      <c r="F82" s="13"/>
      <c r="G82" s="13"/>
      <c r="H82" s="8"/>
      <c r="I82" s="8"/>
      <c r="J82" s="5"/>
      <c r="K82" s="5"/>
      <c r="L82" s="5"/>
      <c r="M82" s="10"/>
      <c r="N82" s="10"/>
      <c r="O82" s="5"/>
      <c r="P82" s="8"/>
      <c r="Q82" s="5"/>
      <c r="R82" s="8"/>
      <c r="S82" s="5"/>
      <c r="T82" s="5"/>
      <c r="U82" s="5"/>
      <c r="V82" s="5"/>
      <c r="W82" s="5"/>
      <c r="X82" s="5"/>
      <c r="Y82" s="5"/>
      <c r="Z82" s="5"/>
      <c r="AA82" s="69"/>
      <c r="AD82" s="40"/>
      <c r="AE82" s="40"/>
    </row>
    <row r="83" spans="1:31" x14ac:dyDescent="0.25">
      <c r="A83" s="102">
        <v>75</v>
      </c>
      <c r="B83" s="103"/>
      <c r="C83" s="36"/>
      <c r="D83" s="13"/>
      <c r="E83" s="13"/>
      <c r="F83" s="13"/>
      <c r="G83" s="13"/>
      <c r="H83" s="8"/>
      <c r="I83" s="8"/>
      <c r="J83" s="5"/>
      <c r="K83" s="5"/>
      <c r="L83" s="5"/>
      <c r="M83" s="10"/>
      <c r="N83" s="10"/>
      <c r="O83" s="5"/>
      <c r="P83" s="8"/>
      <c r="Q83" s="5"/>
      <c r="R83" s="8"/>
      <c r="S83" s="5"/>
      <c r="T83" s="5"/>
      <c r="U83" s="5"/>
      <c r="V83" s="5"/>
      <c r="W83" s="5"/>
      <c r="X83" s="5"/>
      <c r="Y83" s="5"/>
      <c r="Z83" s="5"/>
      <c r="AA83" s="69"/>
      <c r="AD83" s="40"/>
      <c r="AE83" s="40"/>
    </row>
    <row r="84" spans="1:31" x14ac:dyDescent="0.25">
      <c r="A84" s="102">
        <v>76</v>
      </c>
      <c r="B84" s="103"/>
      <c r="C84" s="36"/>
      <c r="D84" s="13"/>
      <c r="E84" s="13"/>
      <c r="F84" s="13"/>
      <c r="G84" s="13"/>
      <c r="H84" s="8"/>
      <c r="I84" s="8"/>
      <c r="J84" s="5"/>
      <c r="K84" s="5"/>
      <c r="L84" s="5"/>
      <c r="M84" s="10"/>
      <c r="N84" s="10"/>
      <c r="O84" s="5"/>
      <c r="P84" s="8"/>
      <c r="Q84" s="5"/>
      <c r="R84" s="8"/>
      <c r="S84" s="5"/>
      <c r="T84" s="5"/>
      <c r="U84" s="5"/>
      <c r="V84" s="5"/>
      <c r="W84" s="5"/>
      <c r="X84" s="5"/>
      <c r="Y84" s="5"/>
      <c r="Z84" s="5"/>
      <c r="AA84" s="69"/>
      <c r="AD84" s="40"/>
      <c r="AE84" s="40"/>
    </row>
    <row r="85" spans="1:31" x14ac:dyDescent="0.25">
      <c r="A85" s="102">
        <v>77</v>
      </c>
      <c r="B85" s="103"/>
      <c r="C85" s="36"/>
      <c r="D85" s="13"/>
      <c r="E85" s="13"/>
      <c r="F85" s="13"/>
      <c r="G85" s="13"/>
      <c r="H85" s="8"/>
      <c r="I85" s="8"/>
      <c r="J85" s="5"/>
      <c r="K85" s="5"/>
      <c r="L85" s="5"/>
      <c r="M85" s="10"/>
      <c r="N85" s="10"/>
      <c r="O85" s="5"/>
      <c r="P85" s="8"/>
      <c r="Q85" s="5"/>
      <c r="R85" s="8"/>
      <c r="S85" s="5"/>
      <c r="T85" s="5"/>
      <c r="U85" s="5"/>
      <c r="V85" s="5"/>
      <c r="W85" s="5"/>
      <c r="X85" s="5"/>
      <c r="Y85" s="5"/>
      <c r="Z85" s="5"/>
      <c r="AA85" s="69"/>
      <c r="AD85" s="40"/>
      <c r="AE85" s="40"/>
    </row>
    <row r="86" spans="1:31" x14ac:dyDescent="0.25">
      <c r="A86" s="102">
        <v>78</v>
      </c>
      <c r="B86" s="103"/>
      <c r="C86" s="36"/>
      <c r="D86" s="13"/>
      <c r="E86" s="13"/>
      <c r="F86" s="13"/>
      <c r="G86" s="13"/>
      <c r="H86" s="8"/>
      <c r="I86" s="8"/>
      <c r="J86" s="5"/>
      <c r="K86" s="5"/>
      <c r="L86" s="5"/>
      <c r="M86" s="10"/>
      <c r="N86" s="10"/>
      <c r="O86" s="5"/>
      <c r="P86" s="8"/>
      <c r="Q86" s="5"/>
      <c r="R86" s="8"/>
      <c r="S86" s="5"/>
      <c r="T86" s="5"/>
      <c r="U86" s="5"/>
      <c r="V86" s="5"/>
      <c r="W86" s="5"/>
      <c r="X86" s="5"/>
      <c r="Y86" s="5"/>
      <c r="Z86" s="5"/>
      <c r="AA86" s="69"/>
      <c r="AD86" s="40"/>
      <c r="AE86" s="40"/>
    </row>
    <row r="87" spans="1:31" x14ac:dyDescent="0.25">
      <c r="A87" s="102">
        <v>79</v>
      </c>
      <c r="B87" s="103"/>
      <c r="C87" s="36"/>
      <c r="D87" s="13"/>
      <c r="E87" s="13"/>
      <c r="F87" s="13"/>
      <c r="G87" s="13"/>
      <c r="H87" s="8"/>
      <c r="I87" s="8"/>
      <c r="J87" s="5"/>
      <c r="K87" s="5"/>
      <c r="L87" s="5"/>
      <c r="M87" s="10"/>
      <c r="N87" s="10"/>
      <c r="O87" s="5"/>
      <c r="P87" s="8"/>
      <c r="Q87" s="5"/>
      <c r="R87" s="8"/>
      <c r="S87" s="5"/>
      <c r="T87" s="5"/>
      <c r="U87" s="5"/>
      <c r="V87" s="5"/>
      <c r="W87" s="5"/>
      <c r="X87" s="5"/>
      <c r="Y87" s="5"/>
      <c r="Z87" s="5"/>
      <c r="AA87" s="69"/>
      <c r="AD87" s="40"/>
      <c r="AE87" s="40"/>
    </row>
    <row r="88" spans="1:31" x14ac:dyDescent="0.25">
      <c r="A88" s="102">
        <v>80</v>
      </c>
      <c r="B88" s="103"/>
      <c r="C88" s="36"/>
      <c r="D88" s="13"/>
      <c r="E88" s="13"/>
      <c r="F88" s="13"/>
      <c r="G88" s="13"/>
      <c r="H88" s="8"/>
      <c r="I88" s="8"/>
      <c r="J88" s="5"/>
      <c r="K88" s="5"/>
      <c r="L88" s="5"/>
      <c r="M88" s="10"/>
      <c r="N88" s="10"/>
      <c r="O88" s="5"/>
      <c r="P88" s="8"/>
      <c r="Q88" s="5"/>
      <c r="R88" s="8"/>
      <c r="S88" s="5"/>
      <c r="T88" s="5"/>
      <c r="U88" s="5"/>
      <c r="V88" s="5"/>
      <c r="W88" s="5"/>
      <c r="X88" s="5"/>
      <c r="Y88" s="5"/>
      <c r="Z88" s="5"/>
      <c r="AA88" s="69"/>
      <c r="AD88" s="40"/>
      <c r="AE88" s="40"/>
    </row>
    <row r="89" spans="1:31" x14ac:dyDescent="0.25">
      <c r="A89" s="102">
        <v>81</v>
      </c>
      <c r="B89" s="103"/>
      <c r="C89" s="36"/>
      <c r="D89" s="13"/>
      <c r="E89" s="13"/>
      <c r="F89" s="13"/>
      <c r="G89" s="13"/>
      <c r="H89" s="8"/>
      <c r="I89" s="8"/>
      <c r="J89" s="5"/>
      <c r="K89" s="5"/>
      <c r="L89" s="5"/>
      <c r="M89" s="10"/>
      <c r="N89" s="10"/>
      <c r="O89" s="5"/>
      <c r="P89" s="8"/>
      <c r="Q89" s="5"/>
      <c r="R89" s="8"/>
      <c r="S89" s="5"/>
      <c r="T89" s="5"/>
      <c r="U89" s="5"/>
      <c r="V89" s="5"/>
      <c r="W89" s="5"/>
      <c r="X89" s="5"/>
      <c r="Y89" s="5"/>
      <c r="Z89" s="5"/>
      <c r="AA89" s="69"/>
      <c r="AD89" s="40"/>
      <c r="AE89" s="40"/>
    </row>
    <row r="90" spans="1:31" x14ac:dyDescent="0.25">
      <c r="A90" s="102">
        <v>82</v>
      </c>
      <c r="B90" s="103"/>
      <c r="C90" s="36"/>
      <c r="D90" s="13"/>
      <c r="E90" s="13"/>
      <c r="F90" s="13"/>
      <c r="G90" s="13"/>
      <c r="H90" s="8"/>
      <c r="I90" s="8"/>
      <c r="J90" s="5"/>
      <c r="K90" s="5"/>
      <c r="L90" s="5"/>
      <c r="M90" s="10"/>
      <c r="N90" s="10"/>
      <c r="O90" s="5"/>
      <c r="P90" s="8"/>
      <c r="Q90" s="5"/>
      <c r="R90" s="8"/>
      <c r="S90" s="5"/>
      <c r="T90" s="5"/>
      <c r="U90" s="5"/>
      <c r="V90" s="5"/>
      <c r="W90" s="5"/>
      <c r="X90" s="5"/>
      <c r="Y90" s="5"/>
      <c r="Z90" s="5"/>
      <c r="AA90" s="69"/>
      <c r="AD90" s="40"/>
      <c r="AE90" s="40"/>
    </row>
    <row r="91" spans="1:31" x14ac:dyDescent="0.25">
      <c r="A91" s="102">
        <v>83</v>
      </c>
      <c r="B91" s="103"/>
      <c r="C91" s="36"/>
      <c r="D91" s="13"/>
      <c r="E91" s="13"/>
      <c r="F91" s="13"/>
      <c r="G91" s="13"/>
      <c r="H91" s="8"/>
      <c r="I91" s="8"/>
      <c r="J91" s="5"/>
      <c r="K91" s="5"/>
      <c r="L91" s="5"/>
      <c r="M91" s="10"/>
      <c r="N91" s="10"/>
      <c r="O91" s="5"/>
      <c r="P91" s="8"/>
      <c r="Q91" s="5"/>
      <c r="R91" s="8"/>
      <c r="S91" s="5"/>
      <c r="T91" s="5"/>
      <c r="U91" s="5"/>
      <c r="V91" s="5"/>
      <c r="W91" s="5"/>
      <c r="X91" s="5"/>
      <c r="Y91" s="5"/>
      <c r="Z91" s="5"/>
      <c r="AA91" s="69"/>
      <c r="AD91" s="40"/>
      <c r="AE91" s="40"/>
    </row>
    <row r="92" spans="1:31" x14ac:dyDescent="0.25">
      <c r="A92" s="102">
        <v>84</v>
      </c>
      <c r="B92" s="103"/>
      <c r="C92" s="36"/>
      <c r="D92" s="13"/>
      <c r="E92" s="13"/>
      <c r="F92" s="13"/>
      <c r="G92" s="13"/>
      <c r="H92" s="8"/>
      <c r="I92" s="8"/>
      <c r="J92" s="5"/>
      <c r="K92" s="5"/>
      <c r="L92" s="5"/>
      <c r="M92" s="10"/>
      <c r="N92" s="10"/>
      <c r="O92" s="5"/>
      <c r="P92" s="8"/>
      <c r="Q92" s="5"/>
      <c r="R92" s="8"/>
      <c r="S92" s="5"/>
      <c r="T92" s="5"/>
      <c r="U92" s="5"/>
      <c r="V92" s="5"/>
      <c r="W92" s="5"/>
      <c r="X92" s="5"/>
      <c r="Y92" s="5"/>
      <c r="Z92" s="5"/>
      <c r="AA92" s="69"/>
      <c r="AD92" s="40"/>
      <c r="AE92" s="40"/>
    </row>
    <row r="93" spans="1:31" x14ac:dyDescent="0.25">
      <c r="A93" s="102">
        <v>85</v>
      </c>
      <c r="B93" s="103"/>
      <c r="C93" s="36"/>
      <c r="D93" s="13"/>
      <c r="E93" s="13"/>
      <c r="F93" s="13"/>
      <c r="G93" s="13"/>
      <c r="H93" s="8"/>
      <c r="I93" s="8"/>
      <c r="J93" s="5"/>
      <c r="K93" s="5"/>
      <c r="L93" s="5"/>
      <c r="M93" s="10"/>
      <c r="N93" s="10"/>
      <c r="O93" s="5"/>
      <c r="P93" s="8"/>
      <c r="Q93" s="5"/>
      <c r="R93" s="8"/>
      <c r="S93" s="5"/>
      <c r="T93" s="5"/>
      <c r="U93" s="5"/>
      <c r="V93" s="5"/>
      <c r="W93" s="5"/>
      <c r="X93" s="5"/>
      <c r="Y93" s="5"/>
      <c r="Z93" s="5"/>
      <c r="AA93" s="69"/>
      <c r="AD93" s="40"/>
      <c r="AE93" s="40"/>
    </row>
    <row r="94" spans="1:31" x14ac:dyDescent="0.25">
      <c r="A94" s="102">
        <v>86</v>
      </c>
      <c r="B94" s="103"/>
      <c r="C94" s="36"/>
      <c r="D94" s="13"/>
      <c r="E94" s="13"/>
      <c r="F94" s="13"/>
      <c r="G94" s="13"/>
      <c r="H94" s="8"/>
      <c r="I94" s="8"/>
      <c r="J94" s="5"/>
      <c r="K94" s="5"/>
      <c r="L94" s="5"/>
      <c r="M94" s="10"/>
      <c r="N94" s="10"/>
      <c r="O94" s="5"/>
      <c r="P94" s="8"/>
      <c r="Q94" s="5"/>
      <c r="R94" s="8"/>
      <c r="S94" s="5"/>
      <c r="T94" s="5"/>
      <c r="U94" s="5"/>
      <c r="V94" s="5"/>
      <c r="W94" s="5"/>
      <c r="X94" s="5"/>
      <c r="Y94" s="5"/>
      <c r="Z94" s="5"/>
      <c r="AA94" s="69"/>
      <c r="AD94" s="40"/>
      <c r="AE94" s="40"/>
    </row>
    <row r="95" spans="1:31" x14ac:dyDescent="0.25">
      <c r="A95" s="102">
        <v>87</v>
      </c>
      <c r="B95" s="103"/>
      <c r="C95" s="36"/>
      <c r="D95" s="13"/>
      <c r="E95" s="13"/>
      <c r="F95" s="13"/>
      <c r="G95" s="13"/>
      <c r="H95" s="8"/>
      <c r="I95" s="8"/>
      <c r="J95" s="5"/>
      <c r="K95" s="5"/>
      <c r="L95" s="5"/>
      <c r="M95" s="10"/>
      <c r="N95" s="10"/>
      <c r="O95" s="5"/>
      <c r="P95" s="8"/>
      <c r="Q95" s="5"/>
      <c r="R95" s="8"/>
      <c r="S95" s="5"/>
      <c r="T95" s="5"/>
      <c r="U95" s="5"/>
      <c r="V95" s="5"/>
      <c r="W95" s="5"/>
      <c r="X95" s="5"/>
      <c r="Y95" s="5"/>
      <c r="Z95" s="5"/>
      <c r="AA95" s="69"/>
      <c r="AD95" s="40"/>
      <c r="AE95" s="40"/>
    </row>
    <row r="96" spans="1:31" x14ac:dyDescent="0.25">
      <c r="A96" s="102">
        <v>88</v>
      </c>
      <c r="B96" s="103"/>
      <c r="C96" s="36"/>
      <c r="D96" s="13"/>
      <c r="E96" s="13"/>
      <c r="F96" s="13"/>
      <c r="G96" s="13"/>
      <c r="H96" s="8"/>
      <c r="I96" s="8"/>
      <c r="J96" s="5"/>
      <c r="K96" s="5"/>
      <c r="L96" s="5"/>
      <c r="M96" s="10"/>
      <c r="N96" s="10"/>
      <c r="O96" s="5"/>
      <c r="P96" s="8"/>
      <c r="Q96" s="5"/>
      <c r="R96" s="8"/>
      <c r="S96" s="5"/>
      <c r="T96" s="5"/>
      <c r="U96" s="5"/>
      <c r="V96" s="5"/>
      <c r="W96" s="5"/>
      <c r="X96" s="5"/>
      <c r="Y96" s="5"/>
      <c r="Z96" s="5"/>
      <c r="AA96" s="69"/>
      <c r="AD96" s="40"/>
      <c r="AE96" s="40"/>
    </row>
    <row r="97" spans="1:31" x14ac:dyDescent="0.25">
      <c r="A97" s="102">
        <v>89</v>
      </c>
      <c r="B97" s="103"/>
      <c r="C97" s="36"/>
      <c r="D97" s="13"/>
      <c r="E97" s="13"/>
      <c r="F97" s="13"/>
      <c r="G97" s="13"/>
      <c r="H97" s="8"/>
      <c r="I97" s="8"/>
      <c r="J97" s="5"/>
      <c r="K97" s="5"/>
      <c r="L97" s="5"/>
      <c r="M97" s="10"/>
      <c r="N97" s="10"/>
      <c r="O97" s="5"/>
      <c r="P97" s="8"/>
      <c r="Q97" s="5"/>
      <c r="R97" s="8"/>
      <c r="S97" s="5"/>
      <c r="T97" s="5"/>
      <c r="U97" s="5"/>
      <c r="V97" s="5"/>
      <c r="W97" s="5"/>
      <c r="X97" s="5"/>
      <c r="Y97" s="5"/>
      <c r="Z97" s="5"/>
      <c r="AA97" s="69"/>
      <c r="AD97" s="40"/>
      <c r="AE97" s="40"/>
    </row>
    <row r="98" spans="1:31" x14ac:dyDescent="0.25">
      <c r="A98" s="102">
        <v>90</v>
      </c>
      <c r="B98" s="103"/>
      <c r="C98" s="36"/>
      <c r="D98" s="13"/>
      <c r="E98" s="13"/>
      <c r="F98" s="13"/>
      <c r="G98" s="13"/>
      <c r="H98" s="8"/>
      <c r="I98" s="8"/>
      <c r="J98" s="5"/>
      <c r="K98" s="5"/>
      <c r="L98" s="5"/>
      <c r="M98" s="10"/>
      <c r="N98" s="10"/>
      <c r="O98" s="5"/>
      <c r="P98" s="8"/>
      <c r="Q98" s="5"/>
      <c r="R98" s="8"/>
      <c r="S98" s="5"/>
      <c r="T98" s="5"/>
      <c r="U98" s="5"/>
      <c r="V98" s="5"/>
      <c r="W98" s="5"/>
      <c r="X98" s="5"/>
      <c r="Y98" s="5"/>
      <c r="Z98" s="5"/>
      <c r="AA98" s="69"/>
      <c r="AD98" s="40"/>
      <c r="AE98" s="40"/>
    </row>
    <row r="99" spans="1:31" x14ac:dyDescent="0.25">
      <c r="A99" s="102">
        <v>91</v>
      </c>
      <c r="B99" s="103"/>
      <c r="C99" s="36"/>
      <c r="D99" s="13"/>
      <c r="E99" s="13"/>
      <c r="F99" s="13"/>
      <c r="G99" s="13"/>
      <c r="H99" s="8"/>
      <c r="I99" s="8"/>
      <c r="J99" s="5"/>
      <c r="K99" s="5"/>
      <c r="L99" s="5"/>
      <c r="M99" s="10"/>
      <c r="N99" s="10"/>
      <c r="O99" s="5"/>
      <c r="P99" s="8"/>
      <c r="Q99" s="5"/>
      <c r="R99" s="8"/>
      <c r="S99" s="5"/>
      <c r="T99" s="5"/>
      <c r="U99" s="5"/>
      <c r="V99" s="5"/>
      <c r="W99" s="5"/>
      <c r="X99" s="5"/>
      <c r="Y99" s="5"/>
      <c r="Z99" s="5"/>
      <c r="AA99" s="69"/>
      <c r="AD99" s="40"/>
      <c r="AE99" s="40"/>
    </row>
    <row r="100" spans="1:31" x14ac:dyDescent="0.25">
      <c r="A100" s="102">
        <v>92</v>
      </c>
      <c r="B100" s="103"/>
      <c r="C100" s="36"/>
      <c r="D100" s="13"/>
      <c r="E100" s="13"/>
      <c r="F100" s="13"/>
      <c r="G100" s="13"/>
      <c r="H100" s="8"/>
      <c r="I100" s="8"/>
      <c r="J100" s="5"/>
      <c r="K100" s="5"/>
      <c r="L100" s="5"/>
      <c r="M100" s="10"/>
      <c r="N100" s="10"/>
      <c r="O100" s="5"/>
      <c r="P100" s="8"/>
      <c r="Q100" s="5"/>
      <c r="R100" s="8"/>
      <c r="S100" s="5"/>
      <c r="T100" s="5"/>
      <c r="U100" s="5"/>
      <c r="V100" s="5"/>
      <c r="W100" s="5"/>
      <c r="X100" s="5"/>
      <c r="Y100" s="5"/>
      <c r="Z100" s="5"/>
      <c r="AA100" s="69"/>
      <c r="AD100" s="40"/>
      <c r="AE100" s="40"/>
    </row>
    <row r="101" spans="1:31" x14ac:dyDescent="0.25">
      <c r="A101" s="102">
        <v>93</v>
      </c>
      <c r="B101" s="103"/>
      <c r="C101" s="36"/>
      <c r="D101" s="13"/>
      <c r="E101" s="13"/>
      <c r="F101" s="13"/>
      <c r="G101" s="13"/>
      <c r="H101" s="8"/>
      <c r="I101" s="8"/>
      <c r="J101" s="5"/>
      <c r="K101" s="5"/>
      <c r="L101" s="5"/>
      <c r="M101" s="10"/>
      <c r="N101" s="10"/>
      <c r="O101" s="5"/>
      <c r="P101" s="8"/>
      <c r="Q101" s="5"/>
      <c r="R101" s="8"/>
      <c r="S101" s="5"/>
      <c r="T101" s="5"/>
      <c r="U101" s="5"/>
      <c r="V101" s="5"/>
      <c r="W101" s="5"/>
      <c r="X101" s="5"/>
      <c r="Y101" s="5"/>
      <c r="Z101" s="5"/>
      <c r="AA101" s="69"/>
      <c r="AD101" s="40"/>
      <c r="AE101" s="40"/>
    </row>
    <row r="102" spans="1:31" x14ac:dyDescent="0.25">
      <c r="A102" s="102">
        <v>94</v>
      </c>
      <c r="B102" s="103"/>
      <c r="C102" s="36"/>
      <c r="D102" s="13"/>
      <c r="E102" s="13"/>
      <c r="F102" s="13"/>
      <c r="G102" s="13"/>
      <c r="H102" s="8"/>
      <c r="I102" s="8"/>
      <c r="J102" s="5"/>
      <c r="K102" s="5"/>
      <c r="L102" s="5"/>
      <c r="M102" s="10"/>
      <c r="N102" s="10"/>
      <c r="O102" s="5"/>
      <c r="P102" s="8"/>
      <c r="Q102" s="5"/>
      <c r="R102" s="8"/>
      <c r="S102" s="5"/>
      <c r="T102" s="5"/>
      <c r="U102" s="5"/>
      <c r="V102" s="5"/>
      <c r="W102" s="5"/>
      <c r="X102" s="5"/>
      <c r="Y102" s="5"/>
      <c r="Z102" s="5"/>
      <c r="AA102" s="69"/>
      <c r="AD102" s="40"/>
      <c r="AE102" s="40"/>
    </row>
    <row r="103" spans="1:31" x14ac:dyDescent="0.25">
      <c r="A103" s="102">
        <v>95</v>
      </c>
      <c r="B103" s="103"/>
      <c r="C103" s="36"/>
      <c r="D103" s="13"/>
      <c r="E103" s="13"/>
      <c r="F103" s="13"/>
      <c r="G103" s="13"/>
      <c r="H103" s="8"/>
      <c r="I103" s="8"/>
      <c r="J103" s="5"/>
      <c r="K103" s="5"/>
      <c r="L103" s="5"/>
      <c r="M103" s="10"/>
      <c r="N103" s="10"/>
      <c r="O103" s="5"/>
      <c r="P103" s="8"/>
      <c r="Q103" s="5"/>
      <c r="R103" s="8"/>
      <c r="S103" s="5"/>
      <c r="T103" s="5"/>
      <c r="U103" s="5"/>
      <c r="V103" s="5"/>
      <c r="W103" s="5"/>
      <c r="X103" s="5"/>
      <c r="Y103" s="5"/>
      <c r="Z103" s="5"/>
      <c r="AA103" s="69"/>
      <c r="AD103" s="40"/>
      <c r="AE103" s="40"/>
    </row>
  </sheetData>
  <dataValidations count="16">
    <dataValidation type="list" allowBlank="1" showInputMessage="1" showErrorMessage="1" sqref="L9:L103">
      <formula1>Cumulative</formula1>
    </dataValidation>
    <dataValidation type="list" allowBlank="1" showInputMessage="1" showErrorMessage="1" sqref="J9:J103">
      <formula1>Tier</formula1>
    </dataValidation>
    <dataValidation type="decimal" operator="greaterThanOrEqual" allowBlank="1" showInputMessage="1" showErrorMessage="1" sqref="T9:T103 V9:V103">
      <formula1>0</formula1>
    </dataValidation>
    <dataValidation type="decimal" operator="greaterThanOrEqual" allowBlank="1" showInputMessage="1" showErrorMessage="1" errorTitle="Invalid Currency Amount" error="Please enter in the original issuance size._x000a_" sqref="M9:N103">
      <formula1>0</formula1>
    </dataValidation>
    <dataValidation type="list" allowBlank="1" showInputMessage="1" showErrorMessage="1" sqref="K9:K103">
      <formula1>BIII</formula1>
    </dataValidation>
    <dataValidation type="list" operator="greaterThanOrEqual" allowBlank="1" showInputMessage="1" showErrorMessage="1" sqref="O9:O103">
      <formula1>perpetualdated</formula1>
    </dataValidation>
    <dataValidation type="list" allowBlank="1" showInputMessage="1" showErrorMessage="1" sqref="Q9:Q103 F9:F103 W9:W103">
      <formula1>confirmation</formula1>
    </dataValidation>
    <dataValidation type="date" operator="greaterThan" allowBlank="1" showInputMessage="1" showErrorMessage="1" sqref="P9:P103 R9:R103">
      <formula1>1</formula1>
    </dataValidation>
    <dataValidation type="list" showInputMessage="1" showErrorMessage="1" errorTitle="Invalid Entry" error="Please select an Index provided. If other, please provide in &quot;Spread&quot; column._x000a_" sqref="U9:U103">
      <formula1>Index</formula1>
    </dataValidation>
    <dataValidation type="list" showInputMessage="1" showErrorMessage="1" errorTitle="Invalid option" error="please select from the list._x000a_" sqref="S9:S103">
      <formula1>Coupon</formula1>
    </dataValidation>
    <dataValidation type="list" allowBlank="1" showInputMessage="1" showErrorMessage="1" errorTitle="Invalid Entry" error="Please select from the list._x000a_" sqref="Y9:Y103">
      <formula1>manditory</formula1>
    </dataValidation>
    <dataValidation type="list" allowBlank="1" showInputMessage="1" showErrorMessage="1" errorTitle="Invalid Entry" error="Please select from the list._x000a_" sqref="X9:X103">
      <formula1>convert</formula1>
    </dataValidation>
    <dataValidation type="list" allowBlank="1" showInputMessage="1" showErrorMessage="1" errorTitle="Invalid Entry" error="Please select from the list._x000a_" sqref="Z9:Z103">
      <formula1>converttype</formula1>
    </dataValidation>
    <dataValidation type="date" operator="greaterThanOrEqual" allowBlank="1" showInputMessage="1" showErrorMessage="1" sqref="I9:I103">
      <formula1>40451</formula1>
    </dataValidation>
    <dataValidation type="list" allowBlank="1" showInputMessage="1" showErrorMessage="1" sqref="E9:E103">
      <formula1>Instrument</formula1>
    </dataValidation>
    <dataValidation type="list" allowBlank="1" showInputMessage="1" showErrorMessage="1" sqref="H9:H103">
      <formula1>Q3action</formula1>
    </dataValidation>
  </dataValidations>
  <pageMargins left="0.7" right="0.7" top="0.75" bottom="0.75" header="0.3" footer="0.3"/>
  <pageSetup scale="2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K102"/>
  <sheetViews>
    <sheetView showGridLines="0" topLeftCell="E1" zoomScale="70" zoomScaleNormal="70" workbookViewId="0">
      <pane ySplit="7" topLeftCell="A8" activePane="bottomLeft" state="frozen"/>
      <selection activeCell="B44" sqref="B44"/>
      <selection pane="bottomLeft" activeCell="J11" sqref="J11"/>
    </sheetView>
  </sheetViews>
  <sheetFormatPr defaultRowHeight="15" x14ac:dyDescent="0.25"/>
  <cols>
    <col min="1" max="1" width="9.140625" style="102"/>
    <col min="2" max="2" width="9.140625" style="40"/>
    <col min="3" max="3" width="9.85546875" style="40" bestFit="1" customWidth="1"/>
    <col min="4" max="4" width="22.140625" style="40" customWidth="1"/>
    <col min="5" max="7" width="35.42578125" style="40" customWidth="1"/>
    <col min="8" max="8" width="35.5703125" style="40" bestFit="1" customWidth="1"/>
    <col min="9" max="9" width="21.140625" style="40" bestFit="1" customWidth="1"/>
    <col min="10" max="10" width="23.28515625" style="40" customWidth="1"/>
    <col min="11" max="11" width="47.5703125" style="40" customWidth="1"/>
    <col min="12" max="16384" width="9.140625" style="40"/>
  </cols>
  <sheetData>
    <row r="1" spans="1:11" s="39" customFormat="1" x14ac:dyDescent="0.25">
      <c r="A1" s="101"/>
      <c r="B1" s="140" t="s">
        <v>185</v>
      </c>
      <c r="C1" s="141"/>
      <c r="D1" s="141"/>
      <c r="E1" s="141"/>
      <c r="F1" s="141"/>
      <c r="G1" s="141"/>
      <c r="H1" s="22"/>
      <c r="I1" s="22"/>
      <c r="J1" s="22"/>
      <c r="K1" s="22"/>
    </row>
    <row r="2" spans="1:11" s="39" customFormat="1" x14ac:dyDescent="0.25">
      <c r="A2" s="101"/>
      <c r="B2" s="173" t="s">
        <v>248</v>
      </c>
      <c r="C2" s="173"/>
      <c r="D2" s="173"/>
      <c r="E2" s="173"/>
      <c r="F2" s="173"/>
      <c r="G2" s="173"/>
      <c r="H2" s="173"/>
      <c r="I2" s="173"/>
      <c r="J2" s="173"/>
      <c r="K2" s="173"/>
    </row>
    <row r="3" spans="1:11" s="39" customFormat="1" x14ac:dyDescent="0.25">
      <c r="A3" s="101"/>
      <c r="B3" s="141"/>
      <c r="C3" s="141"/>
      <c r="D3" s="141"/>
      <c r="E3" s="141"/>
      <c r="F3" s="141"/>
      <c r="G3" s="141"/>
      <c r="H3" s="22"/>
      <c r="I3" s="22"/>
      <c r="J3" s="22"/>
      <c r="K3" s="22"/>
    </row>
    <row r="4" spans="1:11" s="47" customFormat="1" x14ac:dyDescent="0.25"/>
    <row r="5" spans="1:11" x14ac:dyDescent="0.25">
      <c r="B5" s="147" t="s">
        <v>186</v>
      </c>
      <c r="C5" s="148"/>
      <c r="D5" s="148"/>
      <c r="E5" s="148"/>
      <c r="F5" s="148"/>
      <c r="G5" s="148"/>
      <c r="H5" s="148"/>
      <c r="I5" s="148"/>
      <c r="J5" s="148"/>
      <c r="K5" s="149"/>
    </row>
    <row r="6" spans="1:11" x14ac:dyDescent="0.25">
      <c r="B6" s="133" t="s">
        <v>203</v>
      </c>
      <c r="C6" s="134" t="s">
        <v>204</v>
      </c>
      <c r="D6" s="134" t="s">
        <v>205</v>
      </c>
      <c r="E6" s="134" t="s">
        <v>206</v>
      </c>
      <c r="F6" s="134" t="s">
        <v>207</v>
      </c>
      <c r="G6" s="134" t="s">
        <v>208</v>
      </c>
      <c r="H6" s="134" t="s">
        <v>209</v>
      </c>
      <c r="I6" s="134" t="s">
        <v>210</v>
      </c>
      <c r="J6" s="134" t="s">
        <v>211</v>
      </c>
      <c r="K6" s="137" t="s">
        <v>212</v>
      </c>
    </row>
    <row r="7" spans="1:11" s="62" customFormat="1" ht="72.75" customHeight="1" x14ac:dyDescent="0.25">
      <c r="B7" s="59" t="s">
        <v>60</v>
      </c>
      <c r="C7" s="59" t="s">
        <v>59</v>
      </c>
      <c r="D7" s="51" t="s">
        <v>41</v>
      </c>
      <c r="E7" s="64" t="s">
        <v>42</v>
      </c>
      <c r="F7" s="64" t="s">
        <v>43</v>
      </c>
      <c r="G7" s="64" t="s">
        <v>44</v>
      </c>
      <c r="H7" s="57" t="s">
        <v>101</v>
      </c>
      <c r="I7" s="65" t="s">
        <v>92</v>
      </c>
      <c r="J7" s="57" t="s">
        <v>93</v>
      </c>
      <c r="K7" s="57" t="s">
        <v>74</v>
      </c>
    </row>
    <row r="8" spans="1:11" x14ac:dyDescent="0.25">
      <c r="A8" s="102">
        <v>1</v>
      </c>
      <c r="B8" s="103"/>
      <c r="C8" s="36"/>
      <c r="D8" s="70"/>
      <c r="E8" s="70"/>
      <c r="F8" s="73"/>
      <c r="G8" s="73"/>
      <c r="H8" s="70"/>
      <c r="I8" s="71"/>
      <c r="J8" s="71"/>
      <c r="K8" s="72"/>
    </row>
    <row r="9" spans="1:11" x14ac:dyDescent="0.25">
      <c r="A9" s="102">
        <f>1+A8</f>
        <v>2</v>
      </c>
      <c r="B9" s="103"/>
      <c r="C9" s="36"/>
      <c r="D9" s="73"/>
      <c r="E9" s="73"/>
      <c r="F9" s="73"/>
      <c r="G9" s="73"/>
      <c r="H9" s="73"/>
      <c r="I9" s="74"/>
      <c r="J9" s="74"/>
      <c r="K9" s="75"/>
    </row>
    <row r="10" spans="1:11" x14ac:dyDescent="0.25">
      <c r="A10" s="102">
        <f t="shared" ref="A10:A73" si="0">1+A9</f>
        <v>3</v>
      </c>
      <c r="B10" s="103"/>
      <c r="C10" s="36"/>
      <c r="D10" s="73"/>
      <c r="E10" s="73"/>
      <c r="F10" s="73"/>
      <c r="G10" s="73"/>
      <c r="H10" s="73"/>
      <c r="I10" s="74"/>
      <c r="J10" s="74"/>
      <c r="K10" s="75"/>
    </row>
    <row r="11" spans="1:11" x14ac:dyDescent="0.25">
      <c r="A11" s="102">
        <f t="shared" si="0"/>
        <v>4</v>
      </c>
      <c r="B11" s="103"/>
      <c r="C11" s="36"/>
      <c r="D11" s="73"/>
      <c r="E11" s="73"/>
      <c r="F11" s="73"/>
      <c r="G11" s="73"/>
      <c r="H11" s="73"/>
      <c r="I11" s="74"/>
      <c r="J11" s="74"/>
      <c r="K11" s="75"/>
    </row>
    <row r="12" spans="1:11" x14ac:dyDescent="0.25">
      <c r="A12" s="102">
        <f t="shared" si="0"/>
        <v>5</v>
      </c>
      <c r="B12" s="103"/>
      <c r="C12" s="36"/>
      <c r="D12" s="73"/>
      <c r="E12" s="73"/>
      <c r="F12" s="73"/>
      <c r="G12" s="73"/>
      <c r="H12" s="73"/>
      <c r="I12" s="74"/>
      <c r="J12" s="74"/>
      <c r="K12" s="75"/>
    </row>
    <row r="13" spans="1:11" x14ac:dyDescent="0.25">
      <c r="A13" s="102">
        <f t="shared" si="0"/>
        <v>6</v>
      </c>
      <c r="B13" s="103"/>
      <c r="C13" s="36"/>
      <c r="D13" s="73"/>
      <c r="E13" s="73"/>
      <c r="F13" s="73"/>
      <c r="G13" s="73"/>
      <c r="H13" s="73"/>
      <c r="I13" s="74"/>
      <c r="J13" s="74"/>
      <c r="K13" s="75"/>
    </row>
    <row r="14" spans="1:11" x14ac:dyDescent="0.25">
      <c r="A14" s="102">
        <f t="shared" si="0"/>
        <v>7</v>
      </c>
      <c r="B14" s="103"/>
      <c r="C14" s="36"/>
      <c r="D14" s="73"/>
      <c r="E14" s="73"/>
      <c r="F14" s="73"/>
      <c r="G14" s="73"/>
      <c r="H14" s="73"/>
      <c r="I14" s="74"/>
      <c r="J14" s="74"/>
      <c r="K14" s="75"/>
    </row>
    <row r="15" spans="1:11" x14ac:dyDescent="0.25">
      <c r="A15" s="102">
        <f t="shared" si="0"/>
        <v>8</v>
      </c>
      <c r="B15" s="103"/>
      <c r="C15" s="36"/>
      <c r="D15" s="73"/>
      <c r="E15" s="73"/>
      <c r="F15" s="73"/>
      <c r="G15" s="73"/>
      <c r="H15" s="73"/>
      <c r="I15" s="74"/>
      <c r="J15" s="74"/>
      <c r="K15" s="75"/>
    </row>
    <row r="16" spans="1:11" x14ac:dyDescent="0.25">
      <c r="A16" s="102">
        <f t="shared" si="0"/>
        <v>9</v>
      </c>
      <c r="B16" s="103"/>
      <c r="C16" s="36"/>
      <c r="D16" s="73"/>
      <c r="E16" s="73"/>
      <c r="F16" s="73"/>
      <c r="G16" s="73"/>
      <c r="H16" s="73"/>
      <c r="I16" s="74"/>
      <c r="J16" s="74"/>
      <c r="K16" s="75"/>
    </row>
    <row r="17" spans="1:11" x14ac:dyDescent="0.25">
      <c r="A17" s="102">
        <f t="shared" si="0"/>
        <v>10</v>
      </c>
      <c r="B17" s="103"/>
      <c r="C17" s="36"/>
      <c r="D17" s="73"/>
      <c r="E17" s="73"/>
      <c r="F17" s="73"/>
      <c r="G17" s="73"/>
      <c r="H17" s="73"/>
      <c r="I17" s="74"/>
      <c r="J17" s="74"/>
      <c r="K17" s="75"/>
    </row>
    <row r="18" spans="1:11" x14ac:dyDescent="0.25">
      <c r="A18" s="102">
        <f t="shared" si="0"/>
        <v>11</v>
      </c>
      <c r="B18" s="103"/>
      <c r="C18" s="36"/>
      <c r="D18" s="73"/>
      <c r="E18" s="73"/>
      <c r="F18" s="73"/>
      <c r="G18" s="73"/>
      <c r="H18" s="73"/>
      <c r="I18" s="74"/>
      <c r="J18" s="74"/>
      <c r="K18" s="75"/>
    </row>
    <row r="19" spans="1:11" x14ac:dyDescent="0.25">
      <c r="A19" s="102">
        <f t="shared" si="0"/>
        <v>12</v>
      </c>
      <c r="B19" s="103"/>
      <c r="C19" s="36"/>
      <c r="D19" s="73"/>
      <c r="E19" s="73"/>
      <c r="F19" s="73"/>
      <c r="G19" s="73"/>
      <c r="H19" s="73"/>
      <c r="I19" s="74"/>
      <c r="J19" s="74"/>
      <c r="K19" s="75"/>
    </row>
    <row r="20" spans="1:11" x14ac:dyDescent="0.25">
      <c r="A20" s="102">
        <f t="shared" si="0"/>
        <v>13</v>
      </c>
      <c r="B20" s="103"/>
      <c r="C20" s="36"/>
      <c r="D20" s="73"/>
      <c r="E20" s="73"/>
      <c r="F20" s="73"/>
      <c r="G20" s="73"/>
      <c r="H20" s="73"/>
      <c r="I20" s="74"/>
      <c r="J20" s="74"/>
      <c r="K20" s="75"/>
    </row>
    <row r="21" spans="1:11" x14ac:dyDescent="0.25">
      <c r="A21" s="102">
        <f t="shared" si="0"/>
        <v>14</v>
      </c>
      <c r="B21" s="103"/>
      <c r="C21" s="36"/>
      <c r="D21" s="73"/>
      <c r="E21" s="73"/>
      <c r="F21" s="73"/>
      <c r="G21" s="73"/>
      <c r="H21" s="73"/>
      <c r="I21" s="74"/>
      <c r="J21" s="74"/>
      <c r="K21" s="75"/>
    </row>
    <row r="22" spans="1:11" x14ac:dyDescent="0.25">
      <c r="A22" s="102">
        <f t="shared" si="0"/>
        <v>15</v>
      </c>
      <c r="B22" s="103"/>
      <c r="C22" s="36"/>
      <c r="D22" s="73"/>
      <c r="E22" s="73"/>
      <c r="F22" s="73"/>
      <c r="G22" s="73"/>
      <c r="H22" s="73"/>
      <c r="I22" s="74"/>
      <c r="J22" s="74"/>
      <c r="K22" s="75"/>
    </row>
    <row r="23" spans="1:11" x14ac:dyDescent="0.25">
      <c r="A23" s="102">
        <f t="shared" si="0"/>
        <v>16</v>
      </c>
      <c r="B23" s="103"/>
      <c r="C23" s="36"/>
      <c r="D23" s="73"/>
      <c r="E23" s="73"/>
      <c r="F23" s="73"/>
      <c r="G23" s="73"/>
      <c r="H23" s="73"/>
      <c r="I23" s="74"/>
      <c r="J23" s="74"/>
      <c r="K23" s="75"/>
    </row>
    <row r="24" spans="1:11" x14ac:dyDescent="0.25">
      <c r="A24" s="102">
        <f t="shared" si="0"/>
        <v>17</v>
      </c>
      <c r="B24" s="103"/>
      <c r="C24" s="36"/>
      <c r="D24" s="73"/>
      <c r="E24" s="73"/>
      <c r="F24" s="73"/>
      <c r="G24" s="73"/>
      <c r="H24" s="73"/>
      <c r="I24" s="74"/>
      <c r="J24" s="74"/>
      <c r="K24" s="75"/>
    </row>
    <row r="25" spans="1:11" x14ac:dyDescent="0.25">
      <c r="A25" s="102">
        <f t="shared" si="0"/>
        <v>18</v>
      </c>
      <c r="B25" s="103"/>
      <c r="C25" s="36"/>
      <c r="D25" s="73"/>
      <c r="E25" s="73"/>
      <c r="F25" s="73"/>
      <c r="G25" s="73"/>
      <c r="H25" s="73"/>
      <c r="I25" s="74"/>
      <c r="J25" s="74"/>
      <c r="K25" s="75"/>
    </row>
    <row r="26" spans="1:11" x14ac:dyDescent="0.25">
      <c r="A26" s="102">
        <f t="shared" si="0"/>
        <v>19</v>
      </c>
      <c r="B26" s="103"/>
      <c r="C26" s="36"/>
      <c r="D26" s="73"/>
      <c r="E26" s="73"/>
      <c r="F26" s="73"/>
      <c r="G26" s="73"/>
      <c r="H26" s="73"/>
      <c r="I26" s="74"/>
      <c r="J26" s="74"/>
      <c r="K26" s="75"/>
    </row>
    <row r="27" spans="1:11" x14ac:dyDescent="0.25">
      <c r="A27" s="102">
        <f t="shared" si="0"/>
        <v>20</v>
      </c>
      <c r="B27" s="103"/>
      <c r="C27" s="36"/>
      <c r="D27" s="73"/>
      <c r="E27" s="73"/>
      <c r="F27" s="73"/>
      <c r="G27" s="73"/>
      <c r="H27" s="73"/>
      <c r="I27" s="74"/>
      <c r="J27" s="74"/>
      <c r="K27" s="75"/>
    </row>
    <row r="28" spans="1:11" x14ac:dyDescent="0.25">
      <c r="A28" s="102">
        <f t="shared" si="0"/>
        <v>21</v>
      </c>
      <c r="B28" s="103"/>
      <c r="C28" s="36"/>
      <c r="D28" s="73"/>
      <c r="E28" s="73"/>
      <c r="F28" s="73"/>
      <c r="G28" s="73"/>
      <c r="H28" s="73"/>
      <c r="I28" s="74"/>
      <c r="J28" s="74"/>
      <c r="K28" s="75"/>
    </row>
    <row r="29" spans="1:11" x14ac:dyDescent="0.25">
      <c r="A29" s="102">
        <f t="shared" si="0"/>
        <v>22</v>
      </c>
      <c r="B29" s="103"/>
      <c r="C29" s="36"/>
      <c r="D29" s="73"/>
      <c r="E29" s="73"/>
      <c r="F29" s="73"/>
      <c r="G29" s="73"/>
      <c r="H29" s="73"/>
      <c r="I29" s="74"/>
      <c r="J29" s="74"/>
      <c r="K29" s="75"/>
    </row>
    <row r="30" spans="1:11" x14ac:dyDescent="0.25">
      <c r="A30" s="102">
        <f t="shared" si="0"/>
        <v>23</v>
      </c>
      <c r="B30" s="103"/>
      <c r="C30" s="36"/>
      <c r="D30" s="73"/>
      <c r="E30" s="73"/>
      <c r="F30" s="73"/>
      <c r="G30" s="73"/>
      <c r="H30" s="73"/>
      <c r="I30" s="74"/>
      <c r="J30" s="74"/>
      <c r="K30" s="75"/>
    </row>
    <row r="31" spans="1:11" x14ac:dyDescent="0.25">
      <c r="A31" s="102">
        <f t="shared" si="0"/>
        <v>24</v>
      </c>
      <c r="B31" s="103"/>
      <c r="C31" s="36"/>
      <c r="D31" s="73"/>
      <c r="E31" s="73"/>
      <c r="F31" s="73"/>
      <c r="G31" s="73"/>
      <c r="H31" s="73"/>
      <c r="I31" s="74"/>
      <c r="J31" s="74"/>
      <c r="K31" s="75"/>
    </row>
    <row r="32" spans="1:11" x14ac:dyDescent="0.25">
      <c r="A32" s="102">
        <f t="shared" si="0"/>
        <v>25</v>
      </c>
      <c r="B32" s="103"/>
      <c r="C32" s="36"/>
      <c r="D32" s="73"/>
      <c r="E32" s="73"/>
      <c r="F32" s="73"/>
      <c r="G32" s="73"/>
      <c r="H32" s="73"/>
      <c r="I32" s="74"/>
      <c r="J32" s="74"/>
      <c r="K32" s="75"/>
    </row>
    <row r="33" spans="1:11" x14ac:dyDescent="0.25">
      <c r="A33" s="102">
        <f t="shared" si="0"/>
        <v>26</v>
      </c>
      <c r="B33" s="103"/>
      <c r="C33" s="36"/>
      <c r="D33" s="73"/>
      <c r="E33" s="73"/>
      <c r="F33" s="73"/>
      <c r="G33" s="73"/>
      <c r="H33" s="73"/>
      <c r="I33" s="74"/>
      <c r="J33" s="74"/>
      <c r="K33" s="75"/>
    </row>
    <row r="34" spans="1:11" x14ac:dyDescent="0.25">
      <c r="A34" s="102">
        <f t="shared" si="0"/>
        <v>27</v>
      </c>
      <c r="B34" s="103"/>
      <c r="C34" s="36"/>
      <c r="D34" s="73"/>
      <c r="E34" s="73"/>
      <c r="F34" s="73"/>
      <c r="G34" s="73"/>
      <c r="H34" s="73"/>
      <c r="I34" s="74"/>
      <c r="J34" s="74"/>
      <c r="K34" s="75"/>
    </row>
    <row r="35" spans="1:11" x14ac:dyDescent="0.25">
      <c r="A35" s="102">
        <f t="shared" si="0"/>
        <v>28</v>
      </c>
      <c r="B35" s="103"/>
      <c r="C35" s="36"/>
      <c r="D35" s="73"/>
      <c r="E35" s="73"/>
      <c r="F35" s="73"/>
      <c r="G35" s="73"/>
      <c r="H35" s="73"/>
      <c r="I35" s="74"/>
      <c r="J35" s="74"/>
      <c r="K35" s="75"/>
    </row>
    <row r="36" spans="1:11" x14ac:dyDescent="0.25">
      <c r="A36" s="102">
        <f t="shared" si="0"/>
        <v>29</v>
      </c>
      <c r="B36" s="103"/>
      <c r="C36" s="36"/>
      <c r="D36" s="73"/>
      <c r="E36" s="73"/>
      <c r="F36" s="73"/>
      <c r="G36" s="73"/>
      <c r="H36" s="73"/>
      <c r="I36" s="74"/>
      <c r="J36" s="74"/>
      <c r="K36" s="75"/>
    </row>
    <row r="37" spans="1:11" x14ac:dyDescent="0.25">
      <c r="A37" s="102">
        <f t="shared" si="0"/>
        <v>30</v>
      </c>
      <c r="B37" s="103"/>
      <c r="C37" s="36"/>
      <c r="D37" s="73"/>
      <c r="E37" s="73"/>
      <c r="F37" s="73"/>
      <c r="G37" s="73"/>
      <c r="H37" s="73"/>
      <c r="I37" s="74"/>
      <c r="J37" s="74"/>
      <c r="K37" s="75"/>
    </row>
    <row r="38" spans="1:11" x14ac:dyDescent="0.25">
      <c r="A38" s="102">
        <f t="shared" si="0"/>
        <v>31</v>
      </c>
      <c r="B38" s="103"/>
      <c r="C38" s="36"/>
      <c r="D38" s="73"/>
      <c r="E38" s="73"/>
      <c r="F38" s="73"/>
      <c r="G38" s="73"/>
      <c r="H38" s="73"/>
      <c r="I38" s="74"/>
      <c r="J38" s="74"/>
      <c r="K38" s="75"/>
    </row>
    <row r="39" spans="1:11" x14ac:dyDescent="0.25">
      <c r="A39" s="102">
        <f t="shared" si="0"/>
        <v>32</v>
      </c>
      <c r="B39" s="103"/>
      <c r="C39" s="36"/>
      <c r="D39" s="73"/>
      <c r="E39" s="73"/>
      <c r="F39" s="73"/>
      <c r="G39" s="73"/>
      <c r="H39" s="73"/>
      <c r="I39" s="74"/>
      <c r="J39" s="74"/>
      <c r="K39" s="75"/>
    </row>
    <row r="40" spans="1:11" x14ac:dyDescent="0.25">
      <c r="A40" s="102">
        <f t="shared" si="0"/>
        <v>33</v>
      </c>
      <c r="B40" s="103"/>
      <c r="C40" s="36"/>
      <c r="D40" s="73"/>
      <c r="E40" s="73"/>
      <c r="F40" s="73"/>
      <c r="G40" s="73"/>
      <c r="H40" s="73"/>
      <c r="I40" s="74"/>
      <c r="J40" s="74"/>
      <c r="K40" s="75"/>
    </row>
    <row r="41" spans="1:11" x14ac:dyDescent="0.25">
      <c r="A41" s="102">
        <f t="shared" si="0"/>
        <v>34</v>
      </c>
      <c r="B41" s="103"/>
      <c r="C41" s="36"/>
      <c r="D41" s="73"/>
      <c r="E41" s="73"/>
      <c r="F41" s="73"/>
      <c r="G41" s="73"/>
      <c r="H41" s="73"/>
      <c r="I41" s="74"/>
      <c r="J41" s="74"/>
      <c r="K41" s="75"/>
    </row>
    <row r="42" spans="1:11" x14ac:dyDescent="0.25">
      <c r="A42" s="102">
        <f t="shared" si="0"/>
        <v>35</v>
      </c>
      <c r="B42" s="103"/>
      <c r="C42" s="36"/>
      <c r="D42" s="73"/>
      <c r="E42" s="73"/>
      <c r="F42" s="73"/>
      <c r="G42" s="73"/>
      <c r="H42" s="73"/>
      <c r="I42" s="74"/>
      <c r="J42" s="74"/>
      <c r="K42" s="75"/>
    </row>
    <row r="43" spans="1:11" x14ac:dyDescent="0.25">
      <c r="A43" s="102">
        <f t="shared" si="0"/>
        <v>36</v>
      </c>
      <c r="B43" s="103"/>
      <c r="C43" s="36"/>
      <c r="D43" s="73"/>
      <c r="E43" s="73"/>
      <c r="F43" s="73"/>
      <c r="G43" s="73"/>
      <c r="H43" s="73"/>
      <c r="I43" s="74"/>
      <c r="J43" s="74"/>
      <c r="K43" s="75"/>
    </row>
    <row r="44" spans="1:11" x14ac:dyDescent="0.25">
      <c r="A44" s="102">
        <f t="shared" si="0"/>
        <v>37</v>
      </c>
      <c r="B44" s="103"/>
      <c r="C44" s="36"/>
      <c r="D44" s="73"/>
      <c r="E44" s="73"/>
      <c r="F44" s="73"/>
      <c r="G44" s="73"/>
      <c r="H44" s="73"/>
      <c r="I44" s="74"/>
      <c r="J44" s="74"/>
      <c r="K44" s="75"/>
    </row>
    <row r="45" spans="1:11" x14ac:dyDescent="0.25">
      <c r="A45" s="102">
        <f t="shared" si="0"/>
        <v>38</v>
      </c>
      <c r="B45" s="103"/>
      <c r="C45" s="36"/>
      <c r="D45" s="73"/>
      <c r="E45" s="73"/>
      <c r="F45" s="73"/>
      <c r="G45" s="73"/>
      <c r="H45" s="73"/>
      <c r="I45" s="74"/>
      <c r="J45" s="74"/>
      <c r="K45" s="75"/>
    </row>
    <row r="46" spans="1:11" x14ac:dyDescent="0.25">
      <c r="A46" s="102">
        <f t="shared" si="0"/>
        <v>39</v>
      </c>
      <c r="B46" s="103"/>
      <c r="C46" s="36"/>
      <c r="D46" s="73"/>
      <c r="E46" s="73"/>
      <c r="F46" s="73"/>
      <c r="G46" s="73"/>
      <c r="H46" s="73"/>
      <c r="I46" s="74"/>
      <c r="J46" s="74"/>
      <c r="K46" s="75"/>
    </row>
    <row r="47" spans="1:11" x14ac:dyDescent="0.25">
      <c r="A47" s="102">
        <f t="shared" si="0"/>
        <v>40</v>
      </c>
      <c r="B47" s="103"/>
      <c r="C47" s="36"/>
      <c r="D47" s="73"/>
      <c r="E47" s="73"/>
      <c r="F47" s="73"/>
      <c r="G47" s="73"/>
      <c r="H47" s="73"/>
      <c r="I47" s="74"/>
      <c r="J47" s="74"/>
      <c r="K47" s="75"/>
    </row>
    <row r="48" spans="1:11" x14ac:dyDescent="0.25">
      <c r="A48" s="102">
        <f t="shared" si="0"/>
        <v>41</v>
      </c>
      <c r="B48" s="103"/>
      <c r="C48" s="36"/>
      <c r="D48" s="73"/>
      <c r="E48" s="73"/>
      <c r="F48" s="73"/>
      <c r="G48" s="73"/>
      <c r="H48" s="73"/>
      <c r="I48" s="74"/>
      <c r="J48" s="74"/>
      <c r="K48" s="75"/>
    </row>
    <row r="49" spans="1:11" x14ac:dyDescent="0.25">
      <c r="A49" s="102">
        <f t="shared" si="0"/>
        <v>42</v>
      </c>
      <c r="B49" s="103"/>
      <c r="C49" s="36"/>
      <c r="D49" s="73"/>
      <c r="E49" s="73"/>
      <c r="F49" s="73"/>
      <c r="G49" s="73"/>
      <c r="H49" s="73"/>
      <c r="I49" s="74"/>
      <c r="J49" s="74"/>
      <c r="K49" s="75"/>
    </row>
    <row r="50" spans="1:11" x14ac:dyDescent="0.25">
      <c r="A50" s="102">
        <f t="shared" si="0"/>
        <v>43</v>
      </c>
      <c r="B50" s="103"/>
      <c r="C50" s="36"/>
      <c r="D50" s="73"/>
      <c r="E50" s="73"/>
      <c r="F50" s="73"/>
      <c r="G50" s="73"/>
      <c r="H50" s="73"/>
      <c r="I50" s="74"/>
      <c r="J50" s="74"/>
      <c r="K50" s="75"/>
    </row>
    <row r="51" spans="1:11" x14ac:dyDescent="0.25">
      <c r="A51" s="102">
        <f t="shared" si="0"/>
        <v>44</v>
      </c>
      <c r="B51" s="103"/>
      <c r="C51" s="36"/>
      <c r="D51" s="73"/>
      <c r="E51" s="73"/>
      <c r="F51" s="73"/>
      <c r="G51" s="73"/>
      <c r="H51" s="73"/>
      <c r="I51" s="74"/>
      <c r="J51" s="74"/>
      <c r="K51" s="75"/>
    </row>
    <row r="52" spans="1:11" x14ac:dyDescent="0.25">
      <c r="A52" s="102">
        <f t="shared" si="0"/>
        <v>45</v>
      </c>
      <c r="B52" s="103"/>
      <c r="C52" s="36"/>
      <c r="D52" s="73"/>
      <c r="E52" s="73"/>
      <c r="F52" s="73"/>
      <c r="G52" s="73"/>
      <c r="H52" s="73"/>
      <c r="I52" s="74"/>
      <c r="J52" s="74"/>
      <c r="K52" s="75"/>
    </row>
    <row r="53" spans="1:11" x14ac:dyDescent="0.25">
      <c r="A53" s="102">
        <f t="shared" si="0"/>
        <v>46</v>
      </c>
      <c r="B53" s="103"/>
      <c r="C53" s="36"/>
      <c r="D53" s="73"/>
      <c r="E53" s="73"/>
      <c r="F53" s="73"/>
      <c r="G53" s="73"/>
      <c r="H53" s="73"/>
      <c r="I53" s="74"/>
      <c r="J53" s="74"/>
      <c r="K53" s="75"/>
    </row>
    <row r="54" spans="1:11" x14ac:dyDescent="0.25">
      <c r="A54" s="102">
        <f t="shared" si="0"/>
        <v>47</v>
      </c>
      <c r="B54" s="103"/>
      <c r="C54" s="36"/>
      <c r="D54" s="73"/>
      <c r="E54" s="73"/>
      <c r="F54" s="73"/>
      <c r="G54" s="73"/>
      <c r="H54" s="73"/>
      <c r="I54" s="74"/>
      <c r="J54" s="74"/>
      <c r="K54" s="75"/>
    </row>
    <row r="55" spans="1:11" x14ac:dyDescent="0.25">
      <c r="A55" s="102">
        <f t="shared" si="0"/>
        <v>48</v>
      </c>
      <c r="B55" s="103"/>
      <c r="C55" s="36"/>
      <c r="D55" s="73"/>
      <c r="E55" s="73"/>
      <c r="F55" s="73"/>
      <c r="G55" s="73"/>
      <c r="H55" s="73"/>
      <c r="I55" s="74"/>
      <c r="J55" s="74"/>
      <c r="K55" s="75"/>
    </row>
    <row r="56" spans="1:11" x14ac:dyDescent="0.25">
      <c r="A56" s="102">
        <f t="shared" si="0"/>
        <v>49</v>
      </c>
      <c r="B56" s="103"/>
      <c r="C56" s="36"/>
      <c r="D56" s="73"/>
      <c r="E56" s="73"/>
      <c r="F56" s="73"/>
      <c r="G56" s="73"/>
      <c r="H56" s="73"/>
      <c r="I56" s="74"/>
      <c r="J56" s="74"/>
      <c r="K56" s="75"/>
    </row>
    <row r="57" spans="1:11" x14ac:dyDescent="0.25">
      <c r="A57" s="102">
        <f t="shared" si="0"/>
        <v>50</v>
      </c>
      <c r="B57" s="103"/>
      <c r="C57" s="36"/>
      <c r="D57" s="73"/>
      <c r="E57" s="73"/>
      <c r="F57" s="73"/>
      <c r="G57" s="73"/>
      <c r="H57" s="73"/>
      <c r="I57" s="74"/>
      <c r="J57" s="74"/>
      <c r="K57" s="75"/>
    </row>
    <row r="58" spans="1:11" x14ac:dyDescent="0.25">
      <c r="A58" s="102">
        <f t="shared" si="0"/>
        <v>51</v>
      </c>
      <c r="B58" s="103"/>
      <c r="C58" s="36"/>
      <c r="D58" s="73"/>
      <c r="E58" s="73"/>
      <c r="F58" s="73"/>
      <c r="G58" s="73"/>
      <c r="H58" s="73"/>
      <c r="I58" s="74"/>
      <c r="J58" s="74"/>
      <c r="K58" s="75"/>
    </row>
    <row r="59" spans="1:11" x14ac:dyDescent="0.25">
      <c r="A59" s="102">
        <f t="shared" si="0"/>
        <v>52</v>
      </c>
      <c r="B59" s="103"/>
      <c r="C59" s="36"/>
      <c r="D59" s="73"/>
      <c r="E59" s="73"/>
      <c r="F59" s="73"/>
      <c r="G59" s="73"/>
      <c r="H59" s="73"/>
      <c r="I59" s="74"/>
      <c r="J59" s="74"/>
      <c r="K59" s="75"/>
    </row>
    <row r="60" spans="1:11" x14ac:dyDescent="0.25">
      <c r="A60" s="102">
        <f t="shared" si="0"/>
        <v>53</v>
      </c>
      <c r="B60" s="103"/>
      <c r="C60" s="36"/>
      <c r="D60" s="73"/>
      <c r="E60" s="73"/>
      <c r="F60" s="73"/>
      <c r="G60" s="73"/>
      <c r="H60" s="73"/>
      <c r="I60" s="74"/>
      <c r="J60" s="74"/>
      <c r="K60" s="75"/>
    </row>
    <row r="61" spans="1:11" x14ac:dyDescent="0.25">
      <c r="A61" s="102">
        <f t="shared" si="0"/>
        <v>54</v>
      </c>
      <c r="B61" s="103"/>
      <c r="C61" s="36"/>
      <c r="D61" s="73"/>
      <c r="E61" s="73"/>
      <c r="F61" s="73"/>
      <c r="G61" s="73"/>
      <c r="H61" s="73"/>
      <c r="I61" s="74"/>
      <c r="J61" s="74"/>
      <c r="K61" s="75"/>
    </row>
    <row r="62" spans="1:11" x14ac:dyDescent="0.25">
      <c r="A62" s="102">
        <f t="shared" si="0"/>
        <v>55</v>
      </c>
      <c r="B62" s="103"/>
      <c r="C62" s="36"/>
      <c r="D62" s="73"/>
      <c r="E62" s="73"/>
      <c r="F62" s="73"/>
      <c r="G62" s="73"/>
      <c r="H62" s="73"/>
      <c r="I62" s="74"/>
      <c r="J62" s="74"/>
      <c r="K62" s="75"/>
    </row>
    <row r="63" spans="1:11" x14ac:dyDescent="0.25">
      <c r="A63" s="102">
        <f t="shared" si="0"/>
        <v>56</v>
      </c>
      <c r="B63" s="103"/>
      <c r="C63" s="36"/>
      <c r="D63" s="73"/>
      <c r="E63" s="73"/>
      <c r="F63" s="73"/>
      <c r="G63" s="73"/>
      <c r="H63" s="73"/>
      <c r="I63" s="74"/>
      <c r="J63" s="74"/>
      <c r="K63" s="75"/>
    </row>
    <row r="64" spans="1:11" x14ac:dyDescent="0.25">
      <c r="A64" s="102">
        <f t="shared" si="0"/>
        <v>57</v>
      </c>
      <c r="B64" s="103"/>
      <c r="C64" s="36"/>
      <c r="D64" s="73"/>
      <c r="E64" s="73"/>
      <c r="F64" s="73"/>
      <c r="G64" s="73"/>
      <c r="H64" s="73"/>
      <c r="I64" s="74"/>
      <c r="J64" s="74"/>
      <c r="K64" s="75"/>
    </row>
    <row r="65" spans="1:11" x14ac:dyDescent="0.25">
      <c r="A65" s="102">
        <f t="shared" si="0"/>
        <v>58</v>
      </c>
      <c r="B65" s="103"/>
      <c r="C65" s="36"/>
      <c r="D65" s="73"/>
      <c r="E65" s="73"/>
      <c r="F65" s="73"/>
      <c r="G65" s="73"/>
      <c r="H65" s="73"/>
      <c r="I65" s="74"/>
      <c r="J65" s="74"/>
      <c r="K65" s="75"/>
    </row>
    <row r="66" spans="1:11" x14ac:dyDescent="0.25">
      <c r="A66" s="102">
        <f t="shared" si="0"/>
        <v>59</v>
      </c>
      <c r="B66" s="103"/>
      <c r="C66" s="36"/>
      <c r="D66" s="73"/>
      <c r="E66" s="73"/>
      <c r="F66" s="73"/>
      <c r="G66" s="73"/>
      <c r="H66" s="73"/>
      <c r="I66" s="74"/>
      <c r="J66" s="74"/>
      <c r="K66" s="75"/>
    </row>
    <row r="67" spans="1:11" x14ac:dyDescent="0.25">
      <c r="A67" s="102">
        <f t="shared" si="0"/>
        <v>60</v>
      </c>
      <c r="B67" s="103"/>
      <c r="C67" s="36"/>
      <c r="D67" s="73"/>
      <c r="E67" s="73"/>
      <c r="F67" s="73"/>
      <c r="G67" s="73"/>
      <c r="H67" s="73"/>
      <c r="I67" s="74"/>
      <c r="J67" s="74"/>
      <c r="K67" s="75"/>
    </row>
    <row r="68" spans="1:11" x14ac:dyDescent="0.25">
      <c r="A68" s="102">
        <f t="shared" si="0"/>
        <v>61</v>
      </c>
      <c r="B68" s="103"/>
      <c r="C68" s="36"/>
      <c r="D68" s="73"/>
      <c r="E68" s="73"/>
      <c r="F68" s="73"/>
      <c r="G68" s="73"/>
      <c r="H68" s="73"/>
      <c r="I68" s="74"/>
      <c r="J68" s="74"/>
      <c r="K68" s="75"/>
    </row>
    <row r="69" spans="1:11" x14ac:dyDescent="0.25">
      <c r="A69" s="102">
        <f t="shared" si="0"/>
        <v>62</v>
      </c>
      <c r="B69" s="103"/>
      <c r="C69" s="36"/>
      <c r="D69" s="73"/>
      <c r="E69" s="73"/>
      <c r="F69" s="73"/>
      <c r="G69" s="73"/>
      <c r="H69" s="73"/>
      <c r="I69" s="74"/>
      <c r="J69" s="74"/>
      <c r="K69" s="75"/>
    </row>
    <row r="70" spans="1:11" x14ac:dyDescent="0.25">
      <c r="A70" s="102">
        <f t="shared" si="0"/>
        <v>63</v>
      </c>
      <c r="B70" s="103"/>
      <c r="C70" s="36"/>
      <c r="D70" s="73"/>
      <c r="E70" s="73"/>
      <c r="F70" s="73"/>
      <c r="G70" s="73"/>
      <c r="H70" s="73"/>
      <c r="I70" s="74"/>
      <c r="J70" s="74"/>
      <c r="K70" s="75"/>
    </row>
    <row r="71" spans="1:11" x14ac:dyDescent="0.25">
      <c r="A71" s="102">
        <f t="shared" si="0"/>
        <v>64</v>
      </c>
      <c r="B71" s="103"/>
      <c r="C71" s="36"/>
      <c r="D71" s="73"/>
      <c r="E71" s="73"/>
      <c r="F71" s="73"/>
      <c r="G71" s="73"/>
      <c r="H71" s="73"/>
      <c r="I71" s="74"/>
      <c r="J71" s="74"/>
      <c r="K71" s="75"/>
    </row>
    <row r="72" spans="1:11" x14ac:dyDescent="0.25">
      <c r="A72" s="102">
        <f t="shared" si="0"/>
        <v>65</v>
      </c>
      <c r="B72" s="103"/>
      <c r="C72" s="36"/>
      <c r="D72" s="73"/>
      <c r="E72" s="73"/>
      <c r="F72" s="73"/>
      <c r="G72" s="73"/>
      <c r="H72" s="73"/>
      <c r="I72" s="74"/>
      <c r="J72" s="74"/>
      <c r="K72" s="75"/>
    </row>
    <row r="73" spans="1:11" x14ac:dyDescent="0.25">
      <c r="A73" s="102">
        <f t="shared" si="0"/>
        <v>66</v>
      </c>
      <c r="B73" s="103"/>
      <c r="C73" s="36"/>
      <c r="D73" s="73"/>
      <c r="E73" s="73"/>
      <c r="F73" s="73"/>
      <c r="G73" s="73"/>
      <c r="H73" s="73"/>
      <c r="I73" s="74"/>
      <c r="J73" s="74"/>
      <c r="K73" s="75"/>
    </row>
    <row r="74" spans="1:11" x14ac:dyDescent="0.25">
      <c r="A74" s="102">
        <f t="shared" ref="A74:A102" si="1">1+A73</f>
        <v>67</v>
      </c>
      <c r="B74" s="103"/>
      <c r="C74" s="36"/>
      <c r="D74" s="73"/>
      <c r="E74" s="73"/>
      <c r="F74" s="73"/>
      <c r="G74" s="73"/>
      <c r="H74" s="73"/>
      <c r="I74" s="74"/>
      <c r="J74" s="74"/>
      <c r="K74" s="75"/>
    </row>
    <row r="75" spans="1:11" x14ac:dyDescent="0.25">
      <c r="A75" s="102">
        <f t="shared" si="1"/>
        <v>68</v>
      </c>
      <c r="B75" s="103"/>
      <c r="C75" s="36"/>
      <c r="D75" s="73"/>
      <c r="E75" s="73"/>
      <c r="F75" s="73"/>
      <c r="G75" s="73"/>
      <c r="H75" s="73"/>
      <c r="I75" s="74"/>
      <c r="J75" s="74"/>
      <c r="K75" s="75"/>
    </row>
    <row r="76" spans="1:11" x14ac:dyDescent="0.25">
      <c r="A76" s="102">
        <f t="shared" si="1"/>
        <v>69</v>
      </c>
      <c r="B76" s="103"/>
      <c r="C76" s="36"/>
      <c r="D76" s="73"/>
      <c r="E76" s="73"/>
      <c r="F76" s="73"/>
      <c r="G76" s="73"/>
      <c r="H76" s="73"/>
      <c r="I76" s="74"/>
      <c r="J76" s="74"/>
      <c r="K76" s="75"/>
    </row>
    <row r="77" spans="1:11" x14ac:dyDescent="0.25">
      <c r="A77" s="102">
        <f t="shared" si="1"/>
        <v>70</v>
      </c>
      <c r="B77" s="103"/>
      <c r="C77" s="36"/>
      <c r="D77" s="73"/>
      <c r="E77" s="73"/>
      <c r="F77" s="73"/>
      <c r="G77" s="73"/>
      <c r="H77" s="73"/>
      <c r="I77" s="74"/>
      <c r="J77" s="74"/>
      <c r="K77" s="75"/>
    </row>
    <row r="78" spans="1:11" x14ac:dyDescent="0.25">
      <c r="A78" s="102">
        <f t="shared" si="1"/>
        <v>71</v>
      </c>
      <c r="B78" s="103"/>
      <c r="C78" s="36"/>
      <c r="D78" s="73"/>
      <c r="E78" s="73"/>
      <c r="F78" s="73"/>
      <c r="G78" s="73"/>
      <c r="H78" s="73"/>
      <c r="I78" s="74"/>
      <c r="J78" s="74"/>
      <c r="K78" s="75"/>
    </row>
    <row r="79" spans="1:11" x14ac:dyDescent="0.25">
      <c r="A79" s="102">
        <f t="shared" si="1"/>
        <v>72</v>
      </c>
      <c r="B79" s="103"/>
      <c r="C79" s="36"/>
      <c r="D79" s="73"/>
      <c r="E79" s="73"/>
      <c r="F79" s="73"/>
      <c r="G79" s="73"/>
      <c r="H79" s="73"/>
      <c r="I79" s="74"/>
      <c r="J79" s="74"/>
      <c r="K79" s="75"/>
    </row>
    <row r="80" spans="1:11" x14ac:dyDescent="0.25">
      <c r="A80" s="102">
        <f t="shared" si="1"/>
        <v>73</v>
      </c>
      <c r="B80" s="103"/>
      <c r="C80" s="36"/>
      <c r="D80" s="73"/>
      <c r="E80" s="73"/>
      <c r="F80" s="73"/>
      <c r="G80" s="73"/>
      <c r="H80" s="73"/>
      <c r="I80" s="74"/>
      <c r="J80" s="74"/>
      <c r="K80" s="75"/>
    </row>
    <row r="81" spans="1:11" x14ac:dyDescent="0.25">
      <c r="A81" s="102">
        <f t="shared" si="1"/>
        <v>74</v>
      </c>
      <c r="B81" s="103"/>
      <c r="C81" s="36"/>
      <c r="D81" s="73"/>
      <c r="E81" s="73"/>
      <c r="F81" s="73"/>
      <c r="G81" s="73"/>
      <c r="H81" s="73"/>
      <c r="I81" s="74"/>
      <c r="J81" s="74"/>
      <c r="K81" s="75"/>
    </row>
    <row r="82" spans="1:11" x14ac:dyDescent="0.25">
      <c r="A82" s="102">
        <f t="shared" si="1"/>
        <v>75</v>
      </c>
      <c r="B82" s="103"/>
      <c r="C82" s="36"/>
      <c r="D82" s="73"/>
      <c r="E82" s="73"/>
      <c r="F82" s="73"/>
      <c r="G82" s="73"/>
      <c r="H82" s="73"/>
      <c r="I82" s="74"/>
      <c r="J82" s="74"/>
      <c r="K82" s="75"/>
    </row>
    <row r="83" spans="1:11" x14ac:dyDescent="0.25">
      <c r="A83" s="102">
        <f t="shared" si="1"/>
        <v>76</v>
      </c>
      <c r="B83" s="103"/>
      <c r="C83" s="36"/>
      <c r="D83" s="73"/>
      <c r="E83" s="73"/>
      <c r="F83" s="73"/>
      <c r="G83" s="73"/>
      <c r="H83" s="73"/>
      <c r="I83" s="74"/>
      <c r="J83" s="74"/>
      <c r="K83" s="75"/>
    </row>
    <row r="84" spans="1:11" x14ac:dyDescent="0.25">
      <c r="A84" s="102">
        <f t="shared" si="1"/>
        <v>77</v>
      </c>
      <c r="B84" s="103"/>
      <c r="C84" s="36"/>
      <c r="D84" s="73"/>
      <c r="E84" s="73"/>
      <c r="F84" s="73"/>
      <c r="G84" s="73"/>
      <c r="H84" s="73"/>
      <c r="I84" s="74"/>
      <c r="J84" s="74"/>
      <c r="K84" s="75"/>
    </row>
    <row r="85" spans="1:11" x14ac:dyDescent="0.25">
      <c r="A85" s="102">
        <f t="shared" si="1"/>
        <v>78</v>
      </c>
      <c r="B85" s="103"/>
      <c r="C85" s="36"/>
      <c r="D85" s="73"/>
      <c r="E85" s="73"/>
      <c r="F85" s="73"/>
      <c r="G85" s="73"/>
      <c r="H85" s="73"/>
      <c r="I85" s="74"/>
      <c r="J85" s="74"/>
      <c r="K85" s="75"/>
    </row>
    <row r="86" spans="1:11" x14ac:dyDescent="0.25">
      <c r="A86" s="102">
        <f t="shared" si="1"/>
        <v>79</v>
      </c>
      <c r="B86" s="103"/>
      <c r="C86" s="36"/>
      <c r="D86" s="73"/>
      <c r="E86" s="73"/>
      <c r="F86" s="73"/>
      <c r="G86" s="73"/>
      <c r="H86" s="73"/>
      <c r="I86" s="74"/>
      <c r="J86" s="74"/>
      <c r="K86" s="75"/>
    </row>
    <row r="87" spans="1:11" x14ac:dyDescent="0.25">
      <c r="A87" s="102">
        <f t="shared" si="1"/>
        <v>80</v>
      </c>
      <c r="B87" s="103"/>
      <c r="C87" s="36"/>
      <c r="D87" s="73"/>
      <c r="E87" s="73"/>
      <c r="F87" s="73"/>
      <c r="G87" s="73"/>
      <c r="H87" s="73"/>
      <c r="I87" s="74"/>
      <c r="J87" s="74"/>
      <c r="K87" s="75"/>
    </row>
    <row r="88" spans="1:11" x14ac:dyDescent="0.25">
      <c r="A88" s="102">
        <f t="shared" si="1"/>
        <v>81</v>
      </c>
      <c r="B88" s="103"/>
      <c r="C88" s="36"/>
      <c r="D88" s="73"/>
      <c r="E88" s="73"/>
      <c r="F88" s="73"/>
      <c r="G88" s="73"/>
      <c r="H88" s="73"/>
      <c r="I88" s="74"/>
      <c r="J88" s="74"/>
      <c r="K88" s="75"/>
    </row>
    <row r="89" spans="1:11" x14ac:dyDescent="0.25">
      <c r="A89" s="102">
        <f t="shared" si="1"/>
        <v>82</v>
      </c>
      <c r="B89" s="103"/>
      <c r="C89" s="36"/>
      <c r="D89" s="73"/>
      <c r="E89" s="73"/>
      <c r="F89" s="73"/>
      <c r="G89" s="73"/>
      <c r="H89" s="73"/>
      <c r="I89" s="74"/>
      <c r="J89" s="74"/>
      <c r="K89" s="75"/>
    </row>
    <row r="90" spans="1:11" x14ac:dyDescent="0.25">
      <c r="A90" s="102">
        <f t="shared" si="1"/>
        <v>83</v>
      </c>
      <c r="B90" s="103"/>
      <c r="C90" s="36"/>
      <c r="D90" s="73"/>
      <c r="E90" s="73"/>
      <c r="F90" s="73"/>
      <c r="G90" s="73"/>
      <c r="H90" s="73"/>
      <c r="I90" s="74"/>
      <c r="J90" s="74"/>
      <c r="K90" s="75"/>
    </row>
    <row r="91" spans="1:11" x14ac:dyDescent="0.25">
      <c r="A91" s="102">
        <f t="shared" si="1"/>
        <v>84</v>
      </c>
      <c r="B91" s="103"/>
      <c r="C91" s="36"/>
      <c r="D91" s="73"/>
      <c r="E91" s="73"/>
      <c r="F91" s="73"/>
      <c r="G91" s="73"/>
      <c r="H91" s="73"/>
      <c r="I91" s="74"/>
      <c r="J91" s="74"/>
      <c r="K91" s="75"/>
    </row>
    <row r="92" spans="1:11" x14ac:dyDescent="0.25">
      <c r="A92" s="102">
        <f t="shared" si="1"/>
        <v>85</v>
      </c>
      <c r="B92" s="103"/>
      <c r="C92" s="36"/>
      <c r="D92" s="73"/>
      <c r="E92" s="73"/>
      <c r="F92" s="73"/>
      <c r="G92" s="73"/>
      <c r="H92" s="73"/>
      <c r="I92" s="74"/>
      <c r="J92" s="74"/>
      <c r="K92" s="75"/>
    </row>
    <row r="93" spans="1:11" x14ac:dyDescent="0.25">
      <c r="A93" s="102">
        <f t="shared" si="1"/>
        <v>86</v>
      </c>
      <c r="B93" s="103"/>
      <c r="C93" s="36"/>
      <c r="D93" s="73"/>
      <c r="E93" s="73"/>
      <c r="F93" s="73"/>
      <c r="G93" s="73"/>
      <c r="H93" s="73"/>
      <c r="I93" s="74"/>
      <c r="J93" s="74"/>
      <c r="K93" s="75"/>
    </row>
    <row r="94" spans="1:11" x14ac:dyDescent="0.25">
      <c r="A94" s="102">
        <f t="shared" si="1"/>
        <v>87</v>
      </c>
      <c r="B94" s="103"/>
      <c r="C94" s="36"/>
      <c r="D94" s="73"/>
      <c r="E94" s="73"/>
      <c r="F94" s="73"/>
      <c r="G94" s="73"/>
      <c r="H94" s="73"/>
      <c r="I94" s="74"/>
      <c r="J94" s="74"/>
      <c r="K94" s="75"/>
    </row>
    <row r="95" spans="1:11" x14ac:dyDescent="0.25">
      <c r="A95" s="102">
        <f t="shared" si="1"/>
        <v>88</v>
      </c>
      <c r="B95" s="103"/>
      <c r="C95" s="36"/>
      <c r="D95" s="73"/>
      <c r="E95" s="73"/>
      <c r="F95" s="73"/>
      <c r="G95" s="73"/>
      <c r="H95" s="73"/>
      <c r="I95" s="74"/>
      <c r="J95" s="74"/>
      <c r="K95" s="75"/>
    </row>
    <row r="96" spans="1:11" x14ac:dyDescent="0.25">
      <c r="A96" s="102">
        <f t="shared" si="1"/>
        <v>89</v>
      </c>
      <c r="B96" s="103"/>
      <c r="C96" s="36"/>
      <c r="D96" s="73"/>
      <c r="E96" s="73"/>
      <c r="F96" s="73"/>
      <c r="G96" s="73"/>
      <c r="H96" s="73"/>
      <c r="I96" s="74"/>
      <c r="J96" s="74"/>
      <c r="K96" s="75"/>
    </row>
    <row r="97" spans="1:11" x14ac:dyDescent="0.25">
      <c r="A97" s="102">
        <f t="shared" si="1"/>
        <v>90</v>
      </c>
      <c r="B97" s="103"/>
      <c r="C97" s="36"/>
      <c r="D97" s="73"/>
      <c r="E97" s="73"/>
      <c r="F97" s="73"/>
      <c r="G97" s="73"/>
      <c r="H97" s="73"/>
      <c r="I97" s="74"/>
      <c r="J97" s="74"/>
      <c r="K97" s="75"/>
    </row>
    <row r="98" spans="1:11" x14ac:dyDescent="0.25">
      <c r="A98" s="102">
        <f t="shared" si="1"/>
        <v>91</v>
      </c>
      <c r="B98" s="103"/>
      <c r="C98" s="36"/>
      <c r="D98" s="73"/>
      <c r="E98" s="73"/>
      <c r="F98" s="73"/>
      <c r="G98" s="73"/>
      <c r="H98" s="73"/>
      <c r="I98" s="74"/>
      <c r="J98" s="74"/>
      <c r="K98" s="75"/>
    </row>
    <row r="99" spans="1:11" x14ac:dyDescent="0.25">
      <c r="A99" s="102">
        <f t="shared" si="1"/>
        <v>92</v>
      </c>
      <c r="B99" s="103"/>
      <c r="C99" s="36"/>
      <c r="D99" s="73"/>
      <c r="E99" s="73"/>
      <c r="F99" s="73"/>
      <c r="G99" s="73"/>
      <c r="H99" s="73"/>
      <c r="I99" s="74"/>
      <c r="J99" s="74"/>
      <c r="K99" s="75"/>
    </row>
    <row r="100" spans="1:11" x14ac:dyDescent="0.25">
      <c r="A100" s="102">
        <f t="shared" si="1"/>
        <v>93</v>
      </c>
      <c r="B100" s="103"/>
      <c r="C100" s="36"/>
      <c r="D100" s="73"/>
      <c r="E100" s="73"/>
      <c r="F100" s="73"/>
      <c r="G100" s="73"/>
      <c r="H100" s="73"/>
      <c r="I100" s="74"/>
      <c r="J100" s="74"/>
      <c r="K100" s="75"/>
    </row>
    <row r="101" spans="1:11" x14ac:dyDescent="0.25">
      <c r="A101" s="102">
        <f t="shared" si="1"/>
        <v>94</v>
      </c>
      <c r="B101" s="103"/>
      <c r="C101" s="36"/>
      <c r="D101" s="73"/>
      <c r="E101" s="73"/>
      <c r="F101" s="73"/>
      <c r="G101" s="73"/>
      <c r="H101" s="73"/>
      <c r="I101" s="74"/>
      <c r="J101" s="74"/>
      <c r="K101" s="75"/>
    </row>
    <row r="102" spans="1:11" x14ac:dyDescent="0.25">
      <c r="A102" s="102">
        <f t="shared" si="1"/>
        <v>95</v>
      </c>
      <c r="B102" s="103"/>
      <c r="C102" s="36"/>
      <c r="D102" s="73"/>
      <c r="E102" s="73"/>
      <c r="F102" s="73"/>
      <c r="G102" s="73"/>
      <c r="H102" s="73"/>
      <c r="I102" s="74"/>
      <c r="J102" s="74"/>
      <c r="K102" s="75"/>
    </row>
  </sheetData>
  <sortState ref="B9:K138">
    <sortCondition ref="B9:B138"/>
  </sortState>
  <mergeCells count="1">
    <mergeCell ref="B2:K2"/>
  </mergeCells>
  <dataValidations count="6">
    <dataValidation type="list" allowBlank="1" showInputMessage="1" showErrorMessage="1" sqref="H8:H102">
      <formula1>Redeem</formula1>
    </dataValidation>
    <dataValidation type="list" allowBlank="1" showInputMessage="1" showErrorMessage="1" sqref="E8:E102">
      <formula1>Instrument</formula1>
    </dataValidation>
    <dataValidation type="list" allowBlank="1" showInputMessage="1" showErrorMessage="1" sqref="J8:J102">
      <formula1>quarter</formula1>
    </dataValidation>
    <dataValidation type="decimal" operator="greaterThanOrEqual" allowBlank="1" showInputMessage="1" showErrorMessage="1" sqref="I8:I102">
      <formula1>0</formula1>
    </dataValidation>
    <dataValidation type="list" allowBlank="1" showInputMessage="1" showErrorMessage="1" sqref="F8:F102">
      <formula1>Tier</formula1>
    </dataValidation>
    <dataValidation type="list" allowBlank="1" showInputMessage="1" showErrorMessage="1" sqref="G8:G102">
      <formula1>BIII</formula1>
    </dataValidation>
  </dataValidations>
  <pageMargins left="0.7" right="0.7" top="0.75" bottom="0.75" header="0.3" footer="0.3"/>
  <pageSetup scale="4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showGridLines="0" topLeftCell="B1" zoomScale="70" zoomScaleNormal="70" workbookViewId="0">
      <pane ySplit="7" topLeftCell="A8" activePane="bottomLeft" state="frozen"/>
      <selection activeCell="B44" sqref="B44"/>
      <selection pane="bottomLeft" activeCell="N14" sqref="N14"/>
    </sheetView>
  </sheetViews>
  <sheetFormatPr defaultRowHeight="15" x14ac:dyDescent="0.25"/>
  <cols>
    <col min="1" max="3" width="9.140625" style="40"/>
    <col min="4" max="4" width="42" style="40" bestFit="1" customWidth="1"/>
    <col min="5" max="5" width="16.85546875" style="40" customWidth="1"/>
    <col min="6" max="6" width="19.85546875" style="40" customWidth="1"/>
    <col min="7" max="7" width="18.28515625" style="40" customWidth="1"/>
    <col min="8" max="9" width="18.140625" style="40" customWidth="1"/>
    <col min="10" max="10" width="18.28515625" style="40" customWidth="1"/>
    <col min="11" max="12" width="19.140625" style="40" customWidth="1"/>
    <col min="13" max="13" width="34" style="40" customWidth="1"/>
    <col min="14" max="16384" width="9.140625" style="40"/>
  </cols>
  <sheetData>
    <row r="1" spans="1:13" x14ac:dyDescent="0.25">
      <c r="B1" s="109" t="s">
        <v>187</v>
      </c>
    </row>
    <row r="2" spans="1:13" x14ac:dyDescent="0.25">
      <c r="B2" s="58" t="s">
        <v>249</v>
      </c>
      <c r="C2" s="129"/>
      <c r="D2" s="129"/>
      <c r="E2" s="129"/>
      <c r="F2" s="129"/>
      <c r="G2" s="129"/>
      <c r="H2" s="129"/>
      <c r="I2" s="129"/>
    </row>
    <row r="3" spans="1:13" ht="18.75" customHeight="1" x14ac:dyDescent="0.25">
      <c r="B3" s="151"/>
      <c r="C3" s="151"/>
      <c r="D3" s="151"/>
      <c r="E3" s="151"/>
      <c r="F3" s="151"/>
      <c r="G3" s="151"/>
      <c r="H3" s="151"/>
      <c r="I3" s="151"/>
    </row>
    <row r="5" spans="1:13" ht="19.5" customHeight="1" x14ac:dyDescent="0.25">
      <c r="B5" s="147" t="s">
        <v>188</v>
      </c>
      <c r="C5" s="148"/>
      <c r="D5" s="148"/>
      <c r="E5" s="148"/>
      <c r="F5" s="148"/>
      <c r="G5" s="148"/>
      <c r="H5" s="148"/>
      <c r="I5" s="148"/>
      <c r="J5" s="148"/>
      <c r="K5" s="148"/>
      <c r="L5" s="148"/>
      <c r="M5" s="149"/>
    </row>
    <row r="6" spans="1:13" ht="19.5" customHeight="1" x14ac:dyDescent="0.25">
      <c r="A6" s="102"/>
      <c r="B6" s="133" t="s">
        <v>203</v>
      </c>
      <c r="C6" s="134" t="s">
        <v>204</v>
      </c>
      <c r="D6" s="134" t="s">
        <v>205</v>
      </c>
      <c r="E6" s="134" t="s">
        <v>206</v>
      </c>
      <c r="F6" s="134" t="s">
        <v>207</v>
      </c>
      <c r="G6" s="134" t="s">
        <v>208</v>
      </c>
      <c r="H6" s="134" t="s">
        <v>209</v>
      </c>
      <c r="I6" s="134" t="s">
        <v>210</v>
      </c>
      <c r="J6" s="134" t="s">
        <v>211</v>
      </c>
      <c r="K6" s="134" t="s">
        <v>212</v>
      </c>
      <c r="L6" s="134" t="s">
        <v>213</v>
      </c>
      <c r="M6" s="137" t="s">
        <v>214</v>
      </c>
    </row>
    <row r="7" spans="1:13" s="62" customFormat="1" ht="89.25" customHeight="1" x14ac:dyDescent="0.25">
      <c r="B7" s="66" t="s">
        <v>60</v>
      </c>
      <c r="C7" s="66" t="s">
        <v>59</v>
      </c>
      <c r="D7" s="51" t="s">
        <v>42</v>
      </c>
      <c r="E7" s="51" t="s">
        <v>78</v>
      </c>
      <c r="F7" s="51" t="s">
        <v>79</v>
      </c>
      <c r="G7" s="57" t="s">
        <v>104</v>
      </c>
      <c r="H7" s="57" t="s">
        <v>43</v>
      </c>
      <c r="I7" s="57" t="s">
        <v>44</v>
      </c>
      <c r="J7" s="67" t="s">
        <v>77</v>
      </c>
      <c r="K7" s="65" t="s">
        <v>102</v>
      </c>
      <c r="L7" s="65" t="s">
        <v>103</v>
      </c>
      <c r="M7" s="67" t="s">
        <v>74</v>
      </c>
    </row>
    <row r="8" spans="1:13" x14ac:dyDescent="0.25">
      <c r="A8" s="102">
        <v>1</v>
      </c>
      <c r="B8" s="103"/>
      <c r="C8" s="36"/>
      <c r="D8" s="11"/>
      <c r="E8" s="11"/>
      <c r="F8" s="11"/>
      <c r="G8" s="3"/>
      <c r="H8" s="3"/>
      <c r="I8" s="3"/>
      <c r="J8" s="3"/>
      <c r="K8" s="9"/>
      <c r="L8" s="9"/>
      <c r="M8" s="12"/>
    </row>
    <row r="9" spans="1:13" x14ac:dyDescent="0.25">
      <c r="A9" s="102">
        <v>2</v>
      </c>
      <c r="B9" s="103"/>
      <c r="C9" s="36"/>
      <c r="D9" s="13"/>
      <c r="E9" s="13"/>
      <c r="F9" s="13"/>
      <c r="G9" s="5"/>
      <c r="H9" s="5"/>
      <c r="I9" s="5"/>
      <c r="J9" s="5"/>
      <c r="K9" s="10"/>
      <c r="L9" s="10"/>
      <c r="M9" s="14"/>
    </row>
    <row r="10" spans="1:13" x14ac:dyDescent="0.25">
      <c r="A10" s="102">
        <v>3</v>
      </c>
      <c r="B10" s="103"/>
      <c r="C10" s="36"/>
      <c r="D10" s="13"/>
      <c r="E10" s="13"/>
      <c r="F10" s="13"/>
      <c r="G10" s="5"/>
      <c r="H10" s="5"/>
      <c r="I10" s="5"/>
      <c r="J10" s="5"/>
      <c r="K10" s="10"/>
      <c r="L10" s="10"/>
      <c r="M10" s="14"/>
    </row>
    <row r="11" spans="1:13" x14ac:dyDescent="0.25">
      <c r="A11" s="102">
        <v>4</v>
      </c>
      <c r="B11" s="103"/>
      <c r="C11" s="36"/>
      <c r="D11" s="13"/>
      <c r="E11" s="13"/>
      <c r="F11" s="13"/>
      <c r="G11" s="5"/>
      <c r="H11" s="5"/>
      <c r="I11" s="5"/>
      <c r="J11" s="5"/>
      <c r="K11" s="10"/>
      <c r="L11" s="10"/>
      <c r="M11" s="14"/>
    </row>
    <row r="12" spans="1:13" x14ac:dyDescent="0.25">
      <c r="A12" s="102">
        <v>5</v>
      </c>
      <c r="B12" s="103"/>
      <c r="C12" s="36"/>
      <c r="D12" s="13"/>
      <c r="E12" s="13"/>
      <c r="F12" s="13"/>
      <c r="G12" s="5"/>
      <c r="H12" s="5"/>
      <c r="I12" s="5"/>
      <c r="J12" s="5"/>
      <c r="K12" s="10"/>
      <c r="L12" s="10"/>
      <c r="M12" s="14"/>
    </row>
    <row r="13" spans="1:13" x14ac:dyDescent="0.25">
      <c r="A13" s="102">
        <v>6</v>
      </c>
      <c r="B13" s="103"/>
      <c r="C13" s="36"/>
      <c r="D13" s="13"/>
      <c r="E13" s="13"/>
      <c r="F13" s="13"/>
      <c r="G13" s="5"/>
      <c r="H13" s="5"/>
      <c r="I13" s="5"/>
      <c r="J13" s="5"/>
      <c r="K13" s="10"/>
      <c r="L13" s="10"/>
      <c r="M13" s="14"/>
    </row>
    <row r="14" spans="1:13" x14ac:dyDescent="0.25">
      <c r="A14" s="102">
        <v>7</v>
      </c>
      <c r="B14" s="103"/>
      <c r="C14" s="36"/>
      <c r="D14" s="13"/>
      <c r="E14" s="13"/>
      <c r="F14" s="13"/>
      <c r="G14" s="5"/>
      <c r="H14" s="5"/>
      <c r="I14" s="5"/>
      <c r="J14" s="5"/>
      <c r="K14" s="10"/>
      <c r="L14" s="10"/>
      <c r="M14" s="14"/>
    </row>
    <row r="15" spans="1:13" x14ac:dyDescent="0.25">
      <c r="A15" s="102">
        <v>8</v>
      </c>
      <c r="B15" s="103"/>
      <c r="C15" s="36"/>
      <c r="D15" s="13"/>
      <c r="E15" s="13"/>
      <c r="F15" s="13"/>
      <c r="G15" s="5"/>
      <c r="H15" s="5"/>
      <c r="I15" s="5"/>
      <c r="J15" s="5"/>
      <c r="K15" s="10"/>
      <c r="L15" s="10"/>
      <c r="M15" s="14"/>
    </row>
    <row r="16" spans="1:13" x14ac:dyDescent="0.25">
      <c r="A16" s="102">
        <v>9</v>
      </c>
      <c r="B16" s="103"/>
      <c r="C16" s="36"/>
      <c r="D16" s="13"/>
      <c r="E16" s="13"/>
      <c r="F16" s="13"/>
      <c r="G16" s="5"/>
      <c r="H16" s="5"/>
      <c r="I16" s="5"/>
      <c r="J16" s="5"/>
      <c r="K16" s="10"/>
      <c r="L16" s="10"/>
      <c r="M16" s="14"/>
    </row>
    <row r="17" spans="1:13" x14ac:dyDescent="0.25">
      <c r="A17" s="102">
        <v>10</v>
      </c>
      <c r="B17" s="103"/>
      <c r="C17" s="36"/>
      <c r="D17" s="13"/>
      <c r="E17" s="13"/>
      <c r="F17" s="13"/>
      <c r="G17" s="5"/>
      <c r="H17" s="5"/>
      <c r="I17" s="5"/>
      <c r="J17" s="5"/>
      <c r="K17" s="10"/>
      <c r="L17" s="10"/>
      <c r="M17" s="14"/>
    </row>
    <row r="18" spans="1:13" x14ac:dyDescent="0.25">
      <c r="A18" s="102">
        <v>11</v>
      </c>
      <c r="B18" s="103"/>
      <c r="C18" s="36"/>
      <c r="D18" s="13"/>
      <c r="E18" s="13"/>
      <c r="F18" s="13"/>
      <c r="G18" s="5"/>
      <c r="H18" s="5"/>
      <c r="I18" s="5"/>
      <c r="J18" s="5"/>
      <c r="K18" s="10"/>
      <c r="L18" s="10"/>
      <c r="M18" s="14"/>
    </row>
    <row r="19" spans="1:13" x14ac:dyDescent="0.25">
      <c r="A19" s="102">
        <v>12</v>
      </c>
      <c r="B19" s="103"/>
      <c r="C19" s="36"/>
      <c r="D19" s="13"/>
      <c r="E19" s="13"/>
      <c r="F19" s="13"/>
      <c r="G19" s="5"/>
      <c r="H19" s="5"/>
      <c r="I19" s="5"/>
      <c r="J19" s="5"/>
      <c r="K19" s="10"/>
      <c r="L19" s="10"/>
      <c r="M19" s="14"/>
    </row>
    <row r="20" spans="1:13" x14ac:dyDescent="0.25">
      <c r="A20" s="102">
        <v>13</v>
      </c>
      <c r="B20" s="103"/>
      <c r="C20" s="36"/>
      <c r="D20" s="13"/>
      <c r="E20" s="13"/>
      <c r="F20" s="13"/>
      <c r="G20" s="5"/>
      <c r="H20" s="5"/>
      <c r="I20" s="5"/>
      <c r="J20" s="5"/>
      <c r="K20" s="10"/>
      <c r="L20" s="10"/>
      <c r="M20" s="14"/>
    </row>
    <row r="21" spans="1:13" x14ac:dyDescent="0.25">
      <c r="A21" s="102">
        <v>14</v>
      </c>
      <c r="B21" s="103"/>
      <c r="C21" s="36"/>
      <c r="D21" s="13"/>
      <c r="E21" s="13"/>
      <c r="F21" s="13"/>
      <c r="G21" s="5"/>
      <c r="H21" s="5"/>
      <c r="I21" s="5"/>
      <c r="J21" s="5"/>
      <c r="K21" s="10"/>
      <c r="L21" s="10"/>
      <c r="M21" s="14"/>
    </row>
    <row r="22" spans="1:13" x14ac:dyDescent="0.25">
      <c r="A22" s="102">
        <v>15</v>
      </c>
      <c r="B22" s="103"/>
      <c r="C22" s="36"/>
      <c r="D22" s="13"/>
      <c r="E22" s="13"/>
      <c r="F22" s="13"/>
      <c r="G22" s="5"/>
      <c r="H22" s="5"/>
      <c r="I22" s="5"/>
      <c r="J22" s="5"/>
      <c r="K22" s="10"/>
      <c r="L22" s="10"/>
      <c r="M22" s="14"/>
    </row>
    <row r="23" spans="1:13" x14ac:dyDescent="0.25">
      <c r="A23" s="102">
        <v>16</v>
      </c>
      <c r="B23" s="103"/>
      <c r="C23" s="36"/>
      <c r="D23" s="13"/>
      <c r="E23" s="13"/>
      <c r="F23" s="13"/>
      <c r="G23" s="5"/>
      <c r="H23" s="5"/>
      <c r="I23" s="5"/>
      <c r="J23" s="5"/>
      <c r="K23" s="10"/>
      <c r="L23" s="10"/>
      <c r="M23" s="14"/>
    </row>
    <row r="24" spans="1:13" x14ac:dyDescent="0.25">
      <c r="A24" s="102">
        <v>17</v>
      </c>
      <c r="B24" s="103"/>
      <c r="C24" s="36"/>
      <c r="D24" s="13"/>
      <c r="E24" s="13"/>
      <c r="F24" s="13"/>
      <c r="G24" s="5"/>
      <c r="H24" s="5"/>
      <c r="I24" s="5"/>
      <c r="J24" s="5"/>
      <c r="K24" s="10"/>
      <c r="L24" s="10"/>
      <c r="M24" s="14"/>
    </row>
    <row r="25" spans="1:13" x14ac:dyDescent="0.25">
      <c r="A25" s="102">
        <v>18</v>
      </c>
      <c r="B25" s="103"/>
      <c r="C25" s="36"/>
      <c r="D25" s="13"/>
      <c r="E25" s="13"/>
      <c r="F25" s="13"/>
      <c r="G25" s="5"/>
      <c r="H25" s="5"/>
      <c r="I25" s="5"/>
      <c r="J25" s="5"/>
      <c r="K25" s="10"/>
      <c r="L25" s="10"/>
      <c r="M25" s="14"/>
    </row>
    <row r="26" spans="1:13" x14ac:dyDescent="0.25">
      <c r="A26" s="102">
        <v>19</v>
      </c>
      <c r="B26" s="103"/>
      <c r="C26" s="36"/>
      <c r="D26" s="13"/>
      <c r="E26" s="13"/>
      <c r="F26" s="13"/>
      <c r="G26" s="5"/>
      <c r="H26" s="5"/>
      <c r="I26" s="5"/>
      <c r="J26" s="5"/>
      <c r="K26" s="10"/>
      <c r="L26" s="10"/>
      <c r="M26" s="14"/>
    </row>
    <row r="27" spans="1:13" x14ac:dyDescent="0.25">
      <c r="A27" s="102">
        <v>20</v>
      </c>
      <c r="B27" s="103"/>
      <c r="C27" s="36"/>
      <c r="D27" s="13"/>
      <c r="E27" s="13"/>
      <c r="F27" s="13"/>
      <c r="G27" s="5"/>
      <c r="H27" s="5"/>
      <c r="I27" s="5"/>
      <c r="J27" s="5"/>
      <c r="K27" s="10"/>
      <c r="L27" s="10"/>
      <c r="M27" s="14"/>
    </row>
    <row r="28" spans="1:13" x14ac:dyDescent="0.25">
      <c r="A28" s="102">
        <v>21</v>
      </c>
      <c r="B28" s="103"/>
      <c r="C28" s="36"/>
      <c r="D28" s="13"/>
      <c r="E28" s="13"/>
      <c r="F28" s="13"/>
      <c r="G28" s="5"/>
      <c r="H28" s="5"/>
      <c r="I28" s="5"/>
      <c r="J28" s="5"/>
      <c r="K28" s="10"/>
      <c r="L28" s="10"/>
      <c r="M28" s="14"/>
    </row>
    <row r="29" spans="1:13" x14ac:dyDescent="0.25">
      <c r="A29" s="102">
        <v>22</v>
      </c>
      <c r="B29" s="103"/>
      <c r="C29" s="36"/>
      <c r="D29" s="13"/>
      <c r="E29" s="13"/>
      <c r="F29" s="13"/>
      <c r="G29" s="5"/>
      <c r="H29" s="5"/>
      <c r="I29" s="5"/>
      <c r="J29" s="5"/>
      <c r="K29" s="10"/>
      <c r="L29" s="10"/>
      <c r="M29" s="14"/>
    </row>
    <row r="30" spans="1:13" x14ac:dyDescent="0.25">
      <c r="A30" s="102">
        <v>23</v>
      </c>
      <c r="B30" s="103"/>
      <c r="C30" s="36"/>
      <c r="D30" s="13"/>
      <c r="E30" s="13"/>
      <c r="F30" s="13"/>
      <c r="G30" s="5"/>
      <c r="H30" s="5"/>
      <c r="I30" s="5"/>
      <c r="J30" s="5"/>
      <c r="K30" s="10"/>
      <c r="L30" s="10"/>
      <c r="M30" s="14"/>
    </row>
    <row r="31" spans="1:13" x14ac:dyDescent="0.25">
      <c r="A31" s="102">
        <v>24</v>
      </c>
      <c r="B31" s="103"/>
      <c r="C31" s="36"/>
      <c r="D31" s="13"/>
      <c r="E31" s="13"/>
      <c r="F31" s="13"/>
      <c r="G31" s="5"/>
      <c r="H31" s="5"/>
      <c r="I31" s="5"/>
      <c r="J31" s="5"/>
      <c r="K31" s="10"/>
      <c r="L31" s="10"/>
      <c r="M31" s="14"/>
    </row>
    <row r="32" spans="1:13" x14ac:dyDescent="0.25">
      <c r="A32" s="102">
        <v>25</v>
      </c>
      <c r="B32" s="103"/>
      <c r="C32" s="36"/>
      <c r="D32" s="13"/>
      <c r="E32" s="13"/>
      <c r="F32" s="13"/>
      <c r="G32" s="5"/>
      <c r="H32" s="5"/>
      <c r="I32" s="5"/>
      <c r="J32" s="5"/>
      <c r="K32" s="10"/>
      <c r="L32" s="10"/>
      <c r="M32" s="14"/>
    </row>
    <row r="33" spans="1:13" x14ac:dyDescent="0.25">
      <c r="A33" s="102">
        <v>26</v>
      </c>
      <c r="B33" s="103"/>
      <c r="C33" s="36"/>
      <c r="D33" s="13"/>
      <c r="E33" s="13"/>
      <c r="F33" s="13"/>
      <c r="G33" s="5"/>
      <c r="H33" s="5"/>
      <c r="I33" s="5"/>
      <c r="J33" s="5"/>
      <c r="K33" s="10"/>
      <c r="L33" s="10"/>
      <c r="M33" s="14"/>
    </row>
    <row r="34" spans="1:13" x14ac:dyDescent="0.25">
      <c r="A34" s="102">
        <v>27</v>
      </c>
      <c r="B34" s="103"/>
      <c r="C34" s="36"/>
      <c r="D34" s="13"/>
      <c r="E34" s="13"/>
      <c r="F34" s="13"/>
      <c r="G34" s="5"/>
      <c r="H34" s="5"/>
      <c r="I34" s="5"/>
      <c r="J34" s="5"/>
      <c r="K34" s="10"/>
      <c r="L34" s="10"/>
      <c r="M34" s="14"/>
    </row>
    <row r="35" spans="1:13" x14ac:dyDescent="0.25">
      <c r="A35" s="102">
        <v>28</v>
      </c>
      <c r="B35" s="103"/>
      <c r="C35" s="36"/>
      <c r="D35" s="13"/>
      <c r="E35" s="13"/>
      <c r="F35" s="13"/>
      <c r="G35" s="5"/>
      <c r="H35" s="5"/>
      <c r="I35" s="5"/>
      <c r="J35" s="5"/>
      <c r="K35" s="10"/>
      <c r="L35" s="10"/>
      <c r="M35" s="14"/>
    </row>
    <row r="36" spans="1:13" x14ac:dyDescent="0.25">
      <c r="A36" s="102">
        <v>29</v>
      </c>
      <c r="B36" s="103"/>
      <c r="C36" s="36"/>
      <c r="D36" s="13"/>
      <c r="E36" s="13"/>
      <c r="F36" s="13"/>
      <c r="G36" s="5"/>
      <c r="H36" s="5"/>
      <c r="I36" s="5"/>
      <c r="J36" s="5"/>
      <c r="K36" s="10"/>
      <c r="L36" s="10"/>
      <c r="M36" s="14"/>
    </row>
    <row r="37" spans="1:13" x14ac:dyDescent="0.25">
      <c r="A37" s="102">
        <v>30</v>
      </c>
      <c r="B37" s="103"/>
      <c r="C37" s="36"/>
      <c r="D37" s="13"/>
      <c r="E37" s="13"/>
      <c r="F37" s="13"/>
      <c r="G37" s="5"/>
      <c r="H37" s="5"/>
      <c r="I37" s="5"/>
      <c r="J37" s="5"/>
      <c r="K37" s="10"/>
      <c r="L37" s="10"/>
      <c r="M37" s="14"/>
    </row>
    <row r="38" spans="1:13" x14ac:dyDescent="0.25">
      <c r="A38" s="102">
        <v>31</v>
      </c>
      <c r="B38" s="103"/>
      <c r="C38" s="36"/>
      <c r="D38" s="13"/>
      <c r="E38" s="13"/>
      <c r="F38" s="13"/>
      <c r="G38" s="5"/>
      <c r="H38" s="5"/>
      <c r="I38" s="5"/>
      <c r="J38" s="5"/>
      <c r="K38" s="10"/>
      <c r="L38" s="10"/>
      <c r="M38" s="14"/>
    </row>
    <row r="39" spans="1:13" x14ac:dyDescent="0.25">
      <c r="A39" s="102">
        <v>32</v>
      </c>
      <c r="B39" s="103"/>
      <c r="C39" s="36"/>
      <c r="D39" s="13"/>
      <c r="E39" s="13"/>
      <c r="F39" s="13"/>
      <c r="G39" s="5"/>
      <c r="H39" s="5"/>
      <c r="I39" s="5"/>
      <c r="J39" s="5"/>
      <c r="K39" s="10"/>
      <c r="L39" s="10"/>
      <c r="M39" s="14"/>
    </row>
    <row r="40" spans="1:13" x14ac:dyDescent="0.25">
      <c r="A40" s="102">
        <v>33</v>
      </c>
      <c r="B40" s="103"/>
      <c r="C40" s="36"/>
      <c r="D40" s="13"/>
      <c r="E40" s="13"/>
      <c r="F40" s="13"/>
      <c r="G40" s="5"/>
      <c r="H40" s="5"/>
      <c r="I40" s="5"/>
      <c r="J40" s="5"/>
      <c r="K40" s="10"/>
      <c r="L40" s="10"/>
      <c r="M40" s="14"/>
    </row>
    <row r="41" spans="1:13" x14ac:dyDescent="0.25">
      <c r="A41" s="102">
        <v>34</v>
      </c>
      <c r="B41" s="103"/>
      <c r="C41" s="36"/>
      <c r="D41" s="13"/>
      <c r="E41" s="13"/>
      <c r="F41" s="13"/>
      <c r="G41" s="5"/>
      <c r="H41" s="5"/>
      <c r="I41" s="5"/>
      <c r="J41" s="5"/>
      <c r="K41" s="10"/>
      <c r="L41" s="10"/>
      <c r="M41" s="14"/>
    </row>
    <row r="42" spans="1:13" x14ac:dyDescent="0.25">
      <c r="A42" s="102">
        <v>35</v>
      </c>
      <c r="B42" s="103"/>
      <c r="C42" s="36"/>
      <c r="D42" s="13"/>
      <c r="E42" s="13"/>
      <c r="F42" s="13"/>
      <c r="G42" s="5"/>
      <c r="H42" s="5"/>
      <c r="I42" s="5"/>
      <c r="J42" s="5"/>
      <c r="K42" s="10"/>
      <c r="L42" s="10"/>
      <c r="M42" s="14"/>
    </row>
    <row r="43" spans="1:13" x14ac:dyDescent="0.25">
      <c r="A43" s="102">
        <v>36</v>
      </c>
      <c r="B43" s="103"/>
      <c r="C43" s="36"/>
      <c r="D43" s="13"/>
      <c r="E43" s="13"/>
      <c r="F43" s="13"/>
      <c r="G43" s="5"/>
      <c r="H43" s="5"/>
      <c r="I43" s="5"/>
      <c r="J43" s="5"/>
      <c r="K43" s="10"/>
      <c r="L43" s="10"/>
      <c r="M43" s="14"/>
    </row>
    <row r="44" spans="1:13" x14ac:dyDescent="0.25">
      <c r="A44" s="102">
        <v>37</v>
      </c>
      <c r="B44" s="103"/>
      <c r="C44" s="36"/>
      <c r="D44" s="13"/>
      <c r="E44" s="13"/>
      <c r="F44" s="13"/>
      <c r="G44" s="5"/>
      <c r="H44" s="5"/>
      <c r="I44" s="5"/>
      <c r="J44" s="5"/>
      <c r="K44" s="10"/>
      <c r="L44" s="10"/>
      <c r="M44" s="14"/>
    </row>
    <row r="45" spans="1:13" x14ac:dyDescent="0.25">
      <c r="A45" s="102">
        <v>38</v>
      </c>
      <c r="B45" s="103"/>
      <c r="C45" s="36"/>
      <c r="D45" s="13"/>
      <c r="E45" s="13"/>
      <c r="F45" s="13"/>
      <c r="G45" s="5"/>
      <c r="H45" s="5"/>
      <c r="I45" s="5"/>
      <c r="J45" s="5"/>
      <c r="K45" s="10"/>
      <c r="L45" s="10"/>
      <c r="M45" s="14"/>
    </row>
    <row r="46" spans="1:13" x14ac:dyDescent="0.25">
      <c r="A46" s="102">
        <v>39</v>
      </c>
      <c r="B46" s="103"/>
      <c r="C46" s="36"/>
      <c r="D46" s="13"/>
      <c r="E46" s="13"/>
      <c r="F46" s="13"/>
      <c r="G46" s="5"/>
      <c r="H46" s="5"/>
      <c r="I46" s="5"/>
      <c r="J46" s="5"/>
      <c r="K46" s="10"/>
      <c r="L46" s="10"/>
      <c r="M46" s="14"/>
    </row>
    <row r="47" spans="1:13" x14ac:dyDescent="0.25">
      <c r="A47" s="102">
        <v>40</v>
      </c>
      <c r="B47" s="103"/>
      <c r="C47" s="36"/>
      <c r="D47" s="13"/>
      <c r="E47" s="13"/>
      <c r="F47" s="13"/>
      <c r="G47" s="5"/>
      <c r="H47" s="5"/>
      <c r="I47" s="5"/>
      <c r="J47" s="5"/>
      <c r="K47" s="10"/>
      <c r="L47" s="10"/>
      <c r="M47" s="14"/>
    </row>
    <row r="48" spans="1:13" x14ac:dyDescent="0.25">
      <c r="A48" s="102">
        <v>41</v>
      </c>
      <c r="B48" s="103"/>
      <c r="C48" s="36"/>
      <c r="D48" s="13"/>
      <c r="E48" s="13"/>
      <c r="F48" s="13"/>
      <c r="G48" s="5"/>
      <c r="H48" s="5"/>
      <c r="I48" s="5"/>
      <c r="J48" s="5"/>
      <c r="K48" s="10"/>
      <c r="L48" s="10"/>
      <c r="M48" s="14"/>
    </row>
    <row r="49" spans="1:13" x14ac:dyDescent="0.25">
      <c r="A49" s="102">
        <v>42</v>
      </c>
      <c r="B49" s="103"/>
      <c r="C49" s="36"/>
      <c r="D49" s="13"/>
      <c r="E49" s="13"/>
      <c r="F49" s="13"/>
      <c r="G49" s="5"/>
      <c r="H49" s="5"/>
      <c r="I49" s="5"/>
      <c r="J49" s="5"/>
      <c r="K49" s="10"/>
      <c r="L49" s="10"/>
      <c r="M49" s="14"/>
    </row>
    <row r="50" spans="1:13" x14ac:dyDescent="0.25">
      <c r="A50" s="102">
        <v>43</v>
      </c>
      <c r="B50" s="103"/>
      <c r="C50" s="36"/>
      <c r="D50" s="13"/>
      <c r="E50" s="13"/>
      <c r="F50" s="13"/>
      <c r="G50" s="5"/>
      <c r="H50" s="5"/>
      <c r="I50" s="5"/>
      <c r="J50" s="5"/>
      <c r="K50" s="10"/>
      <c r="L50" s="10"/>
      <c r="M50" s="14"/>
    </row>
    <row r="51" spans="1:13" x14ac:dyDescent="0.25">
      <c r="A51" s="102">
        <v>44</v>
      </c>
      <c r="B51" s="103"/>
      <c r="C51" s="36"/>
      <c r="D51" s="13"/>
      <c r="E51" s="13"/>
      <c r="F51" s="13"/>
      <c r="G51" s="5"/>
      <c r="H51" s="5"/>
      <c r="I51" s="5"/>
      <c r="J51" s="5"/>
      <c r="K51" s="10"/>
      <c r="L51" s="10"/>
      <c r="M51" s="14"/>
    </row>
    <row r="52" spans="1:13" x14ac:dyDescent="0.25">
      <c r="A52" s="102">
        <v>45</v>
      </c>
      <c r="B52" s="103"/>
      <c r="C52" s="36"/>
      <c r="D52" s="13"/>
      <c r="E52" s="13"/>
      <c r="F52" s="13"/>
      <c r="G52" s="5"/>
      <c r="H52" s="5"/>
      <c r="I52" s="5"/>
      <c r="J52" s="5"/>
      <c r="K52" s="10"/>
      <c r="L52" s="10"/>
      <c r="M52" s="14"/>
    </row>
    <row r="53" spans="1:13" x14ac:dyDescent="0.25">
      <c r="A53" s="102">
        <v>46</v>
      </c>
      <c r="B53" s="103"/>
      <c r="C53" s="36"/>
      <c r="D53" s="13"/>
      <c r="E53" s="13"/>
      <c r="F53" s="13"/>
      <c r="G53" s="5"/>
      <c r="H53" s="5"/>
      <c r="I53" s="5"/>
      <c r="J53" s="5"/>
      <c r="K53" s="10"/>
      <c r="L53" s="10"/>
      <c r="M53" s="14"/>
    </row>
    <row r="54" spans="1:13" x14ac:dyDescent="0.25">
      <c r="A54" s="102">
        <v>47</v>
      </c>
      <c r="B54" s="103"/>
      <c r="C54" s="36"/>
      <c r="D54" s="13"/>
      <c r="E54" s="13"/>
      <c r="F54" s="13"/>
      <c r="G54" s="5"/>
      <c r="H54" s="5"/>
      <c r="I54" s="5"/>
      <c r="J54" s="5"/>
      <c r="K54" s="10"/>
      <c r="L54" s="10"/>
      <c r="M54" s="14"/>
    </row>
    <row r="55" spans="1:13" x14ac:dyDescent="0.25">
      <c r="A55" s="102">
        <v>48</v>
      </c>
      <c r="B55" s="103"/>
      <c r="C55" s="36"/>
      <c r="D55" s="13"/>
      <c r="E55" s="13"/>
      <c r="F55" s="13"/>
      <c r="G55" s="5"/>
      <c r="H55" s="5"/>
      <c r="I55" s="5"/>
      <c r="J55" s="5"/>
      <c r="K55" s="10"/>
      <c r="L55" s="10"/>
      <c r="M55" s="14"/>
    </row>
    <row r="56" spans="1:13" x14ac:dyDescent="0.25">
      <c r="A56" s="102">
        <v>49</v>
      </c>
      <c r="B56" s="103"/>
      <c r="C56" s="36"/>
      <c r="D56" s="13"/>
      <c r="E56" s="13"/>
      <c r="F56" s="13"/>
      <c r="G56" s="5"/>
      <c r="H56" s="5"/>
      <c r="I56" s="5"/>
      <c r="J56" s="5"/>
      <c r="K56" s="10"/>
      <c r="L56" s="10"/>
      <c r="M56" s="14"/>
    </row>
    <row r="57" spans="1:13" x14ac:dyDescent="0.25">
      <c r="A57" s="102">
        <v>50</v>
      </c>
      <c r="B57" s="103"/>
      <c r="C57" s="36"/>
      <c r="D57" s="13"/>
      <c r="E57" s="13"/>
      <c r="F57" s="13"/>
      <c r="G57" s="5"/>
      <c r="H57" s="5"/>
      <c r="I57" s="5"/>
      <c r="J57" s="5"/>
      <c r="K57" s="10"/>
      <c r="L57" s="10"/>
      <c r="M57" s="14"/>
    </row>
    <row r="58" spans="1:13" x14ac:dyDescent="0.25">
      <c r="A58" s="102">
        <v>51</v>
      </c>
      <c r="B58" s="103"/>
      <c r="C58" s="36"/>
      <c r="D58" s="13"/>
      <c r="E58" s="13"/>
      <c r="F58" s="13"/>
      <c r="G58" s="5"/>
      <c r="H58" s="5"/>
      <c r="I58" s="5"/>
      <c r="J58" s="5"/>
      <c r="K58" s="10"/>
      <c r="L58" s="10"/>
      <c r="M58" s="14"/>
    </row>
    <row r="59" spans="1:13" x14ac:dyDescent="0.25">
      <c r="A59" s="102">
        <v>52</v>
      </c>
      <c r="B59" s="103"/>
      <c r="C59" s="36"/>
      <c r="D59" s="13"/>
      <c r="E59" s="13"/>
      <c r="F59" s="13"/>
      <c r="G59" s="5"/>
      <c r="H59" s="5"/>
      <c r="I59" s="5"/>
      <c r="J59" s="5"/>
      <c r="K59" s="10"/>
      <c r="L59" s="10"/>
      <c r="M59" s="14"/>
    </row>
    <row r="60" spans="1:13" x14ac:dyDescent="0.25">
      <c r="A60" s="102">
        <v>53</v>
      </c>
      <c r="B60" s="103"/>
      <c r="C60" s="36"/>
      <c r="D60" s="13"/>
      <c r="E60" s="13"/>
      <c r="F60" s="13"/>
      <c r="G60" s="5"/>
      <c r="H60" s="5"/>
      <c r="I60" s="5"/>
      <c r="J60" s="5"/>
      <c r="K60" s="10"/>
      <c r="L60" s="10"/>
      <c r="M60" s="14"/>
    </row>
    <row r="61" spans="1:13" x14ac:dyDescent="0.25">
      <c r="A61" s="102">
        <v>54</v>
      </c>
      <c r="B61" s="103"/>
      <c r="C61" s="36"/>
      <c r="D61" s="13"/>
      <c r="E61" s="13"/>
      <c r="F61" s="13"/>
      <c r="G61" s="5"/>
      <c r="H61" s="5"/>
      <c r="I61" s="5"/>
      <c r="J61" s="5"/>
      <c r="K61" s="10"/>
      <c r="L61" s="10"/>
      <c r="M61" s="14"/>
    </row>
    <row r="62" spans="1:13" x14ac:dyDescent="0.25">
      <c r="A62" s="102">
        <v>55</v>
      </c>
      <c r="B62" s="103"/>
      <c r="C62" s="36"/>
      <c r="D62" s="13"/>
      <c r="E62" s="13"/>
      <c r="F62" s="13"/>
      <c r="G62" s="5"/>
      <c r="H62" s="5"/>
      <c r="I62" s="5"/>
      <c r="J62" s="5"/>
      <c r="K62" s="10"/>
      <c r="L62" s="10"/>
      <c r="M62" s="14"/>
    </row>
    <row r="63" spans="1:13" x14ac:dyDescent="0.25">
      <c r="A63" s="102">
        <v>56</v>
      </c>
      <c r="B63" s="103"/>
      <c r="C63" s="36"/>
      <c r="D63" s="13"/>
      <c r="E63" s="13"/>
      <c r="F63" s="13"/>
      <c r="G63" s="5"/>
      <c r="H63" s="5"/>
      <c r="I63" s="5"/>
      <c r="J63" s="5"/>
      <c r="K63" s="10"/>
      <c r="L63" s="10"/>
      <c r="M63" s="14"/>
    </row>
    <row r="64" spans="1:13" x14ac:dyDescent="0.25">
      <c r="A64" s="102">
        <v>57</v>
      </c>
      <c r="B64" s="103"/>
      <c r="C64" s="36"/>
      <c r="D64" s="13"/>
      <c r="E64" s="13"/>
      <c r="F64" s="13"/>
      <c r="G64" s="5"/>
      <c r="H64" s="5"/>
      <c r="I64" s="5"/>
      <c r="J64" s="5"/>
      <c r="K64" s="10"/>
      <c r="L64" s="10"/>
      <c r="M64" s="14"/>
    </row>
    <row r="65" spans="1:13" x14ac:dyDescent="0.25">
      <c r="A65" s="102">
        <v>58</v>
      </c>
      <c r="B65" s="103"/>
      <c r="C65" s="36"/>
      <c r="D65" s="13"/>
      <c r="E65" s="13"/>
      <c r="F65" s="13"/>
      <c r="G65" s="5"/>
      <c r="H65" s="5"/>
      <c r="I65" s="5"/>
      <c r="J65" s="5"/>
      <c r="K65" s="10"/>
      <c r="L65" s="10"/>
      <c r="M65" s="14"/>
    </row>
    <row r="66" spans="1:13" x14ac:dyDescent="0.25">
      <c r="A66" s="102">
        <v>59</v>
      </c>
      <c r="B66" s="103"/>
      <c r="C66" s="36"/>
      <c r="D66" s="13"/>
      <c r="E66" s="13"/>
      <c r="F66" s="13"/>
      <c r="G66" s="5"/>
      <c r="H66" s="5"/>
      <c r="I66" s="5"/>
      <c r="J66" s="5"/>
      <c r="K66" s="10"/>
      <c r="L66" s="10"/>
      <c r="M66" s="14"/>
    </row>
    <row r="67" spans="1:13" x14ac:dyDescent="0.25">
      <c r="A67" s="102">
        <v>60</v>
      </c>
      <c r="B67" s="103"/>
      <c r="C67" s="36"/>
      <c r="D67" s="13"/>
      <c r="E67" s="13"/>
      <c r="F67" s="13"/>
      <c r="G67" s="5"/>
      <c r="H67" s="5"/>
      <c r="I67" s="5"/>
      <c r="J67" s="5"/>
      <c r="K67" s="10"/>
      <c r="L67" s="10"/>
      <c r="M67" s="14"/>
    </row>
    <row r="68" spans="1:13" x14ac:dyDescent="0.25">
      <c r="A68" s="102">
        <v>61</v>
      </c>
      <c r="B68" s="103"/>
      <c r="C68" s="36"/>
      <c r="D68" s="13"/>
      <c r="E68" s="13"/>
      <c r="F68" s="13"/>
      <c r="G68" s="5"/>
      <c r="H68" s="5"/>
      <c r="I68" s="5"/>
      <c r="J68" s="5"/>
      <c r="K68" s="10"/>
      <c r="L68" s="10"/>
      <c r="M68" s="14"/>
    </row>
    <row r="69" spans="1:13" x14ac:dyDescent="0.25">
      <c r="A69" s="102">
        <v>62</v>
      </c>
      <c r="B69" s="103"/>
      <c r="C69" s="36"/>
      <c r="D69" s="13"/>
      <c r="E69" s="13"/>
      <c r="F69" s="13"/>
      <c r="G69" s="5"/>
      <c r="H69" s="5"/>
      <c r="I69" s="5"/>
      <c r="J69" s="5"/>
      <c r="K69" s="10"/>
      <c r="L69" s="10"/>
      <c r="M69" s="14"/>
    </row>
    <row r="70" spans="1:13" x14ac:dyDescent="0.25">
      <c r="A70" s="102">
        <v>63</v>
      </c>
      <c r="B70" s="103"/>
      <c r="C70" s="36"/>
      <c r="D70" s="13"/>
      <c r="E70" s="13"/>
      <c r="F70" s="13"/>
      <c r="G70" s="5"/>
      <c r="H70" s="5"/>
      <c r="I70" s="5"/>
      <c r="J70" s="5"/>
      <c r="K70" s="10"/>
      <c r="L70" s="10"/>
      <c r="M70" s="14"/>
    </row>
    <row r="71" spans="1:13" x14ac:dyDescent="0.25">
      <c r="A71" s="102">
        <v>64</v>
      </c>
      <c r="B71" s="103"/>
      <c r="C71" s="36"/>
      <c r="D71" s="13"/>
      <c r="E71" s="13"/>
      <c r="F71" s="13"/>
      <c r="G71" s="5"/>
      <c r="H71" s="5"/>
      <c r="I71" s="5"/>
      <c r="J71" s="5"/>
      <c r="K71" s="10"/>
      <c r="L71" s="10"/>
      <c r="M71" s="14"/>
    </row>
    <row r="72" spans="1:13" x14ac:dyDescent="0.25">
      <c r="A72" s="102">
        <v>65</v>
      </c>
      <c r="B72" s="103"/>
      <c r="C72" s="36"/>
      <c r="D72" s="13"/>
      <c r="E72" s="13"/>
      <c r="F72" s="13"/>
      <c r="G72" s="5"/>
      <c r="H72" s="5"/>
      <c r="I72" s="5"/>
      <c r="J72" s="5"/>
      <c r="K72" s="10"/>
      <c r="L72" s="10"/>
      <c r="M72" s="14"/>
    </row>
    <row r="73" spans="1:13" x14ac:dyDescent="0.25">
      <c r="A73" s="102">
        <v>66</v>
      </c>
      <c r="B73" s="103"/>
      <c r="C73" s="36"/>
      <c r="D73" s="13"/>
      <c r="E73" s="13"/>
      <c r="F73" s="13"/>
      <c r="G73" s="5"/>
      <c r="H73" s="5"/>
      <c r="I73" s="5"/>
      <c r="J73" s="5"/>
      <c r="K73" s="10"/>
      <c r="L73" s="10"/>
      <c r="M73" s="14"/>
    </row>
    <row r="74" spans="1:13" x14ac:dyDescent="0.25">
      <c r="A74" s="102">
        <v>67</v>
      </c>
      <c r="B74" s="103"/>
      <c r="C74" s="36"/>
      <c r="D74" s="13"/>
      <c r="E74" s="13"/>
      <c r="F74" s="13"/>
      <c r="G74" s="5"/>
      <c r="H74" s="5"/>
      <c r="I74" s="5"/>
      <c r="J74" s="5"/>
      <c r="K74" s="10"/>
      <c r="L74" s="10"/>
      <c r="M74" s="14"/>
    </row>
    <row r="75" spans="1:13" x14ac:dyDescent="0.25">
      <c r="A75" s="102">
        <v>68</v>
      </c>
      <c r="B75" s="103"/>
      <c r="C75" s="36"/>
      <c r="D75" s="13"/>
      <c r="E75" s="13"/>
      <c r="F75" s="13"/>
      <c r="G75" s="5"/>
      <c r="H75" s="5"/>
      <c r="I75" s="5"/>
      <c r="J75" s="5"/>
      <c r="K75" s="10"/>
      <c r="L75" s="10"/>
      <c r="M75" s="14"/>
    </row>
    <row r="76" spans="1:13" x14ac:dyDescent="0.25">
      <c r="A76" s="102">
        <v>69</v>
      </c>
      <c r="B76" s="103"/>
      <c r="C76" s="36"/>
      <c r="D76" s="13"/>
      <c r="E76" s="13"/>
      <c r="F76" s="13"/>
      <c r="G76" s="5"/>
      <c r="H76" s="5"/>
      <c r="I76" s="5"/>
      <c r="J76" s="5"/>
      <c r="K76" s="10"/>
      <c r="L76" s="10"/>
      <c r="M76" s="14"/>
    </row>
    <row r="77" spans="1:13" x14ac:dyDescent="0.25">
      <c r="A77" s="102">
        <v>70</v>
      </c>
      <c r="B77" s="103"/>
      <c r="C77" s="36"/>
      <c r="D77" s="13"/>
      <c r="E77" s="13"/>
      <c r="F77" s="13"/>
      <c r="G77" s="5"/>
      <c r="H77" s="5"/>
      <c r="I77" s="5"/>
      <c r="J77" s="5"/>
      <c r="K77" s="10"/>
      <c r="L77" s="10"/>
      <c r="M77" s="14"/>
    </row>
    <row r="78" spans="1:13" x14ac:dyDescent="0.25">
      <c r="A78" s="102">
        <v>71</v>
      </c>
      <c r="B78" s="103"/>
      <c r="C78" s="36"/>
      <c r="D78" s="13"/>
      <c r="E78" s="13"/>
      <c r="F78" s="13"/>
      <c r="G78" s="5"/>
      <c r="H78" s="5"/>
      <c r="I78" s="5"/>
      <c r="J78" s="5"/>
      <c r="K78" s="10"/>
      <c r="L78" s="10"/>
      <c r="M78" s="14"/>
    </row>
    <row r="79" spans="1:13" x14ac:dyDescent="0.25">
      <c r="A79" s="102">
        <v>72</v>
      </c>
      <c r="B79" s="103"/>
      <c r="C79" s="36"/>
      <c r="D79" s="13"/>
      <c r="E79" s="13"/>
      <c r="F79" s="13"/>
      <c r="G79" s="5"/>
      <c r="H79" s="5"/>
      <c r="I79" s="5"/>
      <c r="J79" s="5"/>
      <c r="K79" s="10"/>
      <c r="L79" s="10"/>
      <c r="M79" s="14"/>
    </row>
    <row r="80" spans="1:13" x14ac:dyDescent="0.25">
      <c r="A80" s="102">
        <v>73</v>
      </c>
      <c r="B80" s="103"/>
      <c r="C80" s="36"/>
      <c r="D80" s="13"/>
      <c r="E80" s="13"/>
      <c r="F80" s="13"/>
      <c r="G80" s="5"/>
      <c r="H80" s="5"/>
      <c r="I80" s="5"/>
      <c r="J80" s="5"/>
      <c r="K80" s="10"/>
      <c r="L80" s="10"/>
      <c r="M80" s="14"/>
    </row>
    <row r="81" spans="1:13" x14ac:dyDescent="0.25">
      <c r="A81" s="102">
        <v>74</v>
      </c>
      <c r="B81" s="103"/>
      <c r="C81" s="36"/>
      <c r="D81" s="13"/>
      <c r="E81" s="13"/>
      <c r="F81" s="13"/>
      <c r="G81" s="5"/>
      <c r="H81" s="5"/>
      <c r="I81" s="5"/>
      <c r="J81" s="5"/>
      <c r="K81" s="10"/>
      <c r="L81" s="10"/>
      <c r="M81" s="14"/>
    </row>
    <row r="82" spans="1:13" x14ac:dyDescent="0.25">
      <c r="A82" s="102">
        <v>75</v>
      </c>
      <c r="B82" s="103"/>
      <c r="C82" s="36"/>
      <c r="D82" s="13"/>
      <c r="E82" s="13"/>
      <c r="F82" s="13"/>
      <c r="G82" s="5"/>
      <c r="H82" s="5"/>
      <c r="I82" s="5"/>
      <c r="J82" s="5"/>
      <c r="K82" s="10"/>
      <c r="L82" s="10"/>
      <c r="M82" s="14"/>
    </row>
    <row r="83" spans="1:13" x14ac:dyDescent="0.25">
      <c r="A83" s="102">
        <v>76</v>
      </c>
      <c r="B83" s="103"/>
      <c r="C83" s="36"/>
      <c r="D83" s="13"/>
      <c r="E83" s="13"/>
      <c r="F83" s="13"/>
      <c r="G83" s="5"/>
      <c r="H83" s="5"/>
      <c r="I83" s="5"/>
      <c r="J83" s="5"/>
      <c r="K83" s="10"/>
      <c r="L83" s="10"/>
      <c r="M83" s="14"/>
    </row>
    <row r="84" spans="1:13" x14ac:dyDescent="0.25">
      <c r="A84" s="102">
        <v>77</v>
      </c>
      <c r="B84" s="103"/>
      <c r="C84" s="36"/>
      <c r="D84" s="13"/>
      <c r="E84" s="13"/>
      <c r="F84" s="13"/>
      <c r="G84" s="5"/>
      <c r="H84" s="5"/>
      <c r="I84" s="5"/>
      <c r="J84" s="5"/>
      <c r="K84" s="10"/>
      <c r="L84" s="10"/>
      <c r="M84" s="14"/>
    </row>
    <row r="85" spans="1:13" x14ac:dyDescent="0.25">
      <c r="A85" s="102">
        <v>78</v>
      </c>
      <c r="B85" s="103"/>
      <c r="C85" s="36"/>
      <c r="D85" s="13"/>
      <c r="E85" s="13"/>
      <c r="F85" s="13"/>
      <c r="G85" s="5"/>
      <c r="H85" s="5"/>
      <c r="I85" s="5"/>
      <c r="J85" s="5"/>
      <c r="K85" s="10"/>
      <c r="L85" s="10"/>
      <c r="M85" s="14"/>
    </row>
    <row r="86" spans="1:13" x14ac:dyDescent="0.25">
      <c r="A86" s="102">
        <v>79</v>
      </c>
      <c r="B86" s="103"/>
      <c r="C86" s="36"/>
      <c r="D86" s="13"/>
      <c r="E86" s="13"/>
      <c r="F86" s="13"/>
      <c r="G86" s="5"/>
      <c r="H86" s="5"/>
      <c r="I86" s="5"/>
      <c r="J86" s="5"/>
      <c r="K86" s="10"/>
      <c r="L86" s="10"/>
      <c r="M86" s="14"/>
    </row>
    <row r="87" spans="1:13" x14ac:dyDescent="0.25">
      <c r="A87" s="102">
        <v>80</v>
      </c>
      <c r="B87" s="103"/>
      <c r="C87" s="36"/>
      <c r="D87" s="13"/>
      <c r="E87" s="13"/>
      <c r="F87" s="13"/>
      <c r="G87" s="5"/>
      <c r="H87" s="5"/>
      <c r="I87" s="5"/>
      <c r="J87" s="5"/>
      <c r="K87" s="10"/>
      <c r="L87" s="10"/>
      <c r="M87" s="14"/>
    </row>
    <row r="88" spans="1:13" x14ac:dyDescent="0.25">
      <c r="A88" s="102">
        <v>81</v>
      </c>
      <c r="B88" s="103"/>
      <c r="C88" s="36"/>
      <c r="D88" s="13"/>
      <c r="E88" s="13"/>
      <c r="F88" s="13"/>
      <c r="G88" s="5"/>
      <c r="H88" s="5"/>
      <c r="I88" s="5"/>
      <c r="J88" s="5"/>
      <c r="K88" s="10"/>
      <c r="L88" s="10"/>
      <c r="M88" s="14"/>
    </row>
    <row r="89" spans="1:13" x14ac:dyDescent="0.25">
      <c r="A89" s="102">
        <v>82</v>
      </c>
      <c r="B89" s="103"/>
      <c r="C89" s="36"/>
      <c r="D89" s="13"/>
      <c r="E89" s="13"/>
      <c r="F89" s="13"/>
      <c r="G89" s="5"/>
      <c r="H89" s="5"/>
      <c r="I89" s="5"/>
      <c r="J89" s="5"/>
      <c r="K89" s="10"/>
      <c r="L89" s="10"/>
      <c r="M89" s="14"/>
    </row>
    <row r="90" spans="1:13" x14ac:dyDescent="0.25">
      <c r="A90" s="102">
        <v>83</v>
      </c>
      <c r="B90" s="103"/>
      <c r="C90" s="36"/>
      <c r="D90" s="13"/>
      <c r="E90" s="13"/>
      <c r="F90" s="13"/>
      <c r="G90" s="5"/>
      <c r="H90" s="5"/>
      <c r="I90" s="5"/>
      <c r="J90" s="5"/>
      <c r="K90" s="10"/>
      <c r="L90" s="10"/>
      <c r="M90" s="14"/>
    </row>
    <row r="91" spans="1:13" x14ac:dyDescent="0.25">
      <c r="A91" s="102">
        <v>84</v>
      </c>
      <c r="B91" s="103"/>
      <c r="C91" s="36"/>
      <c r="D91" s="13"/>
      <c r="E91" s="13"/>
      <c r="F91" s="13"/>
      <c r="G91" s="5"/>
      <c r="H91" s="5"/>
      <c r="I91" s="5"/>
      <c r="J91" s="5"/>
      <c r="K91" s="10"/>
      <c r="L91" s="10"/>
      <c r="M91" s="14"/>
    </row>
    <row r="92" spans="1:13" x14ac:dyDescent="0.25">
      <c r="A92" s="102">
        <v>85</v>
      </c>
      <c r="B92" s="103"/>
      <c r="C92" s="36"/>
      <c r="D92" s="13"/>
      <c r="E92" s="13"/>
      <c r="F92" s="13"/>
      <c r="G92" s="5"/>
      <c r="H92" s="5"/>
      <c r="I92" s="5"/>
      <c r="J92" s="5"/>
      <c r="K92" s="10"/>
      <c r="L92" s="10"/>
      <c r="M92" s="14"/>
    </row>
    <row r="93" spans="1:13" x14ac:dyDescent="0.25">
      <c r="A93" s="102">
        <v>86</v>
      </c>
      <c r="B93" s="103"/>
      <c r="C93" s="36"/>
      <c r="D93" s="13"/>
      <c r="E93" s="13"/>
      <c r="F93" s="13"/>
      <c r="G93" s="5"/>
      <c r="H93" s="5"/>
      <c r="I93" s="5"/>
      <c r="J93" s="5"/>
      <c r="K93" s="10"/>
      <c r="L93" s="10"/>
      <c r="M93" s="14"/>
    </row>
    <row r="94" spans="1:13" x14ac:dyDescent="0.25">
      <c r="A94" s="102">
        <v>87</v>
      </c>
      <c r="B94" s="103"/>
      <c r="C94" s="36"/>
      <c r="D94" s="13"/>
      <c r="E94" s="13"/>
      <c r="F94" s="13"/>
      <c r="G94" s="5"/>
      <c r="H94" s="5"/>
      <c r="I94" s="5"/>
      <c r="J94" s="5"/>
      <c r="K94" s="10"/>
      <c r="L94" s="10"/>
      <c r="M94" s="14"/>
    </row>
    <row r="95" spans="1:13" x14ac:dyDescent="0.25">
      <c r="A95" s="102">
        <v>88</v>
      </c>
      <c r="B95" s="103"/>
      <c r="C95" s="36"/>
      <c r="D95" s="13"/>
      <c r="E95" s="13"/>
      <c r="F95" s="13"/>
      <c r="G95" s="5"/>
      <c r="H95" s="5"/>
      <c r="I95" s="5"/>
      <c r="J95" s="5"/>
      <c r="K95" s="10"/>
      <c r="L95" s="10"/>
      <c r="M95" s="14"/>
    </row>
    <row r="96" spans="1:13" x14ac:dyDescent="0.25">
      <c r="A96" s="102">
        <v>89</v>
      </c>
      <c r="B96" s="103"/>
      <c r="C96" s="36"/>
      <c r="D96" s="13"/>
      <c r="E96" s="13"/>
      <c r="F96" s="13"/>
      <c r="G96" s="5"/>
      <c r="H96" s="5"/>
      <c r="I96" s="5"/>
      <c r="J96" s="5"/>
      <c r="K96" s="10"/>
      <c r="L96" s="10"/>
      <c r="M96" s="14"/>
    </row>
    <row r="97" spans="1:13" x14ac:dyDescent="0.25">
      <c r="A97" s="102">
        <v>90</v>
      </c>
      <c r="B97" s="103"/>
      <c r="C97" s="36"/>
      <c r="D97" s="13"/>
      <c r="E97" s="13"/>
      <c r="F97" s="13"/>
      <c r="G97" s="5"/>
      <c r="H97" s="5"/>
      <c r="I97" s="5"/>
      <c r="J97" s="5"/>
      <c r="K97" s="10"/>
      <c r="L97" s="10"/>
      <c r="M97" s="14"/>
    </row>
    <row r="98" spans="1:13" x14ac:dyDescent="0.25">
      <c r="A98" s="102">
        <v>91</v>
      </c>
      <c r="B98" s="103"/>
      <c r="C98" s="36"/>
      <c r="D98" s="13"/>
      <c r="E98" s="13"/>
      <c r="F98" s="13"/>
      <c r="G98" s="5"/>
      <c r="H98" s="5"/>
      <c r="I98" s="5"/>
      <c r="J98" s="5"/>
      <c r="K98" s="10"/>
      <c r="L98" s="10"/>
      <c r="M98" s="14"/>
    </row>
    <row r="99" spans="1:13" x14ac:dyDescent="0.25">
      <c r="A99" s="102">
        <v>92</v>
      </c>
      <c r="B99" s="103"/>
      <c r="C99" s="36"/>
      <c r="D99" s="13"/>
      <c r="E99" s="13"/>
      <c r="F99" s="13"/>
      <c r="G99" s="5"/>
      <c r="H99" s="5"/>
      <c r="I99" s="5"/>
      <c r="J99" s="5"/>
      <c r="K99" s="10"/>
      <c r="L99" s="10"/>
      <c r="M99" s="14"/>
    </row>
    <row r="100" spans="1:13" x14ac:dyDescent="0.25">
      <c r="A100" s="102">
        <v>93</v>
      </c>
      <c r="B100" s="103"/>
      <c r="C100" s="36"/>
      <c r="D100" s="13"/>
      <c r="E100" s="13"/>
      <c r="F100" s="13"/>
      <c r="G100" s="5"/>
      <c r="H100" s="5"/>
      <c r="I100" s="5"/>
      <c r="J100" s="5"/>
      <c r="K100" s="10"/>
      <c r="L100" s="10"/>
      <c r="M100" s="14"/>
    </row>
    <row r="101" spans="1:13" x14ac:dyDescent="0.25">
      <c r="A101" s="102">
        <v>94</v>
      </c>
      <c r="B101" s="103"/>
      <c r="C101" s="36"/>
      <c r="D101" s="13"/>
      <c r="E101" s="13"/>
      <c r="F101" s="13"/>
      <c r="G101" s="5"/>
      <c r="H101" s="5"/>
      <c r="I101" s="5"/>
      <c r="J101" s="5"/>
      <c r="K101" s="10"/>
      <c r="L101" s="10"/>
      <c r="M101" s="14"/>
    </row>
    <row r="102" spans="1:13" x14ac:dyDescent="0.25">
      <c r="A102" s="102">
        <v>95</v>
      </c>
      <c r="B102" s="103"/>
      <c r="C102" s="36"/>
      <c r="D102" s="13"/>
      <c r="E102" s="13"/>
      <c r="F102" s="13"/>
      <c r="G102" s="5"/>
      <c r="H102" s="5"/>
      <c r="I102" s="5"/>
      <c r="J102" s="5"/>
      <c r="K102" s="10"/>
      <c r="L102" s="10"/>
      <c r="M102" s="14"/>
    </row>
  </sheetData>
  <dataValidations count="7">
    <dataValidation type="list" allowBlank="1" showInputMessage="1" showErrorMessage="1" sqref="J8:J102">
      <formula1>Cumulative</formula1>
    </dataValidation>
    <dataValidation type="list" allowBlank="1" showInputMessage="1" showErrorMessage="1" sqref="H8:H102">
      <formula1>Tier</formula1>
    </dataValidation>
    <dataValidation type="decimal" operator="greaterThanOrEqual" allowBlank="1" showInputMessage="1" showErrorMessage="1" errorTitle="Invalid Currency Amount" error="Please enter in the original issuance size._x000a_" sqref="K8:L102">
      <formula1>0</formula1>
    </dataValidation>
    <dataValidation type="list" allowBlank="1" showInputMessage="1" showErrorMessage="1" sqref="I8:I102">
      <formula1>BIII</formula1>
    </dataValidation>
    <dataValidation type="list" allowBlank="1" showInputMessage="1" showErrorMessage="1" sqref="E8:E102">
      <formula1>confirmation</formula1>
    </dataValidation>
    <dataValidation type="list" allowBlank="1" showInputMessage="1" showErrorMessage="1" sqref="G8:G102">
      <formula1>quarter</formula1>
    </dataValidation>
    <dataValidation type="list" allowBlank="1" showInputMessage="1" showErrorMessage="1" sqref="D8:D102">
      <formula1>Instrument</formula1>
    </dataValidation>
  </dataValidations>
  <pageMargins left="0.7" right="0.7" top="0.75" bottom="0.75" header="0.3" footer="0.3"/>
  <pageSetup scale="4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5"/>
  <sheetViews>
    <sheetView showGridLines="0" topLeftCell="A20" zoomScale="80" zoomScaleNormal="80" workbookViewId="0">
      <selection activeCell="D52" sqref="D52"/>
    </sheetView>
  </sheetViews>
  <sheetFormatPr defaultRowHeight="15" x14ac:dyDescent="0.25"/>
  <cols>
    <col min="1" max="1" width="9.140625" style="152"/>
    <col min="2" max="2" width="150" style="84" bestFit="1" customWidth="1"/>
    <col min="3" max="3" width="16.7109375" style="152" bestFit="1" customWidth="1"/>
    <col min="4" max="4" width="11.7109375" style="81" customWidth="1"/>
    <col min="5" max="16384" width="9.140625" style="152"/>
  </cols>
  <sheetData>
    <row r="1" spans="1:4" x14ac:dyDescent="0.25">
      <c r="A1" s="110" t="s">
        <v>193</v>
      </c>
    </row>
    <row r="2" spans="1:4" x14ac:dyDescent="0.25">
      <c r="B2" s="152"/>
    </row>
    <row r="3" spans="1:4" x14ac:dyDescent="0.25">
      <c r="A3" s="152" t="s">
        <v>241</v>
      </c>
      <c r="B3" s="152"/>
    </row>
    <row r="4" spans="1:4" x14ac:dyDescent="0.25">
      <c r="A4" s="153"/>
      <c r="B4" s="153" t="s">
        <v>203</v>
      </c>
      <c r="C4" s="153" t="s">
        <v>204</v>
      </c>
      <c r="D4" s="105" t="s">
        <v>205</v>
      </c>
    </row>
    <row r="5" spans="1:4" ht="30.75" customHeight="1" x14ac:dyDescent="0.25">
      <c r="B5" s="83" t="s">
        <v>158</v>
      </c>
      <c r="C5" s="80" t="s">
        <v>121</v>
      </c>
      <c r="D5" s="82" t="s">
        <v>192</v>
      </c>
    </row>
    <row r="6" spans="1:4" x14ac:dyDescent="0.25">
      <c r="A6" s="152">
        <v>1</v>
      </c>
      <c r="B6" s="152" t="s">
        <v>155</v>
      </c>
      <c r="D6" s="158">
        <f>(SUMIFS('Confirm Q2 20YY Capital Stack'!Z:Z,'Confirm Q2 20YY Capital Stack'!V:V,"tier 1")+SUMIFS('Confirm Q2 20YY Capital Stack'!Z:Z,'Confirm Q2 20YY Capital Stack'!V:V,"common equity tier 1"))-(SUMIFS('Redemptions Q3 20YY '!K:K,'Redemptions Q3 20YY '!F:F,"tier 1")+SUMIFS('Redemptions Q3 20YY '!K:K,'Redemptions Q3 20YY '!F:F,"common equity tier 1"))+(SUMIFS('Issuances Q3 20YY'!N:N,'Issuances Q3 20YY'!J:J,"tier 1")+SUMIFS('Issuances Q3 20YY'!N:N,'Issuances Q3 20YY'!J:J,"common equity tier 1"))</f>
        <v>0</v>
      </c>
    </row>
    <row r="7" spans="1:4" x14ac:dyDescent="0.25">
      <c r="A7" s="152">
        <f>1+A6</f>
        <v>2</v>
      </c>
      <c r="B7" s="152" t="s">
        <v>125</v>
      </c>
      <c r="D7" s="158">
        <f>SUM(D8:D10)</f>
        <v>0</v>
      </c>
    </row>
    <row r="8" spans="1:4" x14ac:dyDescent="0.25">
      <c r="A8" s="152">
        <f t="shared" ref="A8:A43" si="0">1+A7</f>
        <v>3</v>
      </c>
      <c r="B8" s="154" t="s">
        <v>122</v>
      </c>
      <c r="C8" s="152" t="s">
        <v>235</v>
      </c>
      <c r="D8" s="159"/>
    </row>
    <row r="9" spans="1:4" x14ac:dyDescent="0.25">
      <c r="A9" s="152">
        <f t="shared" si="0"/>
        <v>4</v>
      </c>
      <c r="B9" s="154" t="s">
        <v>123</v>
      </c>
      <c r="C9" s="152" t="s">
        <v>236</v>
      </c>
      <c r="D9" s="159"/>
    </row>
    <row r="10" spans="1:4" x14ac:dyDescent="0.25">
      <c r="A10" s="152">
        <f t="shared" si="0"/>
        <v>5</v>
      </c>
      <c r="B10" s="154" t="s">
        <v>124</v>
      </c>
      <c r="C10" s="152" t="s">
        <v>237</v>
      </c>
      <c r="D10" s="159"/>
    </row>
    <row r="11" spans="1:4" x14ac:dyDescent="0.25">
      <c r="A11" s="152">
        <f t="shared" si="0"/>
        <v>6</v>
      </c>
      <c r="B11" s="84" t="s">
        <v>126</v>
      </c>
      <c r="C11" s="152" t="s">
        <v>128</v>
      </c>
      <c r="D11" s="159"/>
    </row>
    <row r="12" spans="1:4" x14ac:dyDescent="0.25">
      <c r="A12" s="152">
        <f t="shared" si="0"/>
        <v>7</v>
      </c>
      <c r="B12" s="84" t="s">
        <v>127</v>
      </c>
      <c r="C12" s="152" t="s">
        <v>129</v>
      </c>
      <c r="D12" s="159"/>
    </row>
    <row r="13" spans="1:4" x14ac:dyDescent="0.25">
      <c r="A13" s="152">
        <f t="shared" si="0"/>
        <v>8</v>
      </c>
      <c r="B13" s="84" t="s">
        <v>130</v>
      </c>
      <c r="D13" s="158">
        <f>D14+D15</f>
        <v>0</v>
      </c>
    </row>
    <row r="14" spans="1:4" x14ac:dyDescent="0.25">
      <c r="A14" s="152">
        <f t="shared" si="0"/>
        <v>9</v>
      </c>
      <c r="B14" s="78" t="s">
        <v>149</v>
      </c>
      <c r="D14" s="159"/>
    </row>
    <row r="15" spans="1:4" x14ac:dyDescent="0.25">
      <c r="A15" s="152">
        <f t="shared" si="0"/>
        <v>10</v>
      </c>
      <c r="B15" s="154" t="s">
        <v>131</v>
      </c>
      <c r="D15" s="158">
        <f>SUM(D16:D23)</f>
        <v>0</v>
      </c>
    </row>
    <row r="16" spans="1:4" x14ac:dyDescent="0.25">
      <c r="A16" s="152">
        <f t="shared" si="0"/>
        <v>11</v>
      </c>
      <c r="B16" s="155" t="s">
        <v>132</v>
      </c>
      <c r="C16" s="152" t="s">
        <v>140</v>
      </c>
      <c r="D16" s="159"/>
    </row>
    <row r="17" spans="1:5" x14ac:dyDescent="0.25">
      <c r="A17" s="152">
        <f t="shared" si="0"/>
        <v>12</v>
      </c>
      <c r="B17" s="155" t="s">
        <v>133</v>
      </c>
      <c r="C17" s="152" t="s">
        <v>141</v>
      </c>
      <c r="D17" s="159"/>
    </row>
    <row r="18" spans="1:5" x14ac:dyDescent="0.25">
      <c r="A18" s="152">
        <f t="shared" si="0"/>
        <v>13</v>
      </c>
      <c r="B18" s="155" t="s">
        <v>134</v>
      </c>
      <c r="C18" s="152" t="s">
        <v>142</v>
      </c>
      <c r="D18" s="159"/>
    </row>
    <row r="19" spans="1:5" x14ac:dyDescent="0.25">
      <c r="A19" s="152">
        <f t="shared" si="0"/>
        <v>14</v>
      </c>
      <c r="B19" s="156" t="s">
        <v>135</v>
      </c>
      <c r="C19" s="152" t="s">
        <v>143</v>
      </c>
      <c r="D19" s="159"/>
    </row>
    <row r="20" spans="1:5" ht="30" x14ac:dyDescent="0.25">
      <c r="A20" s="152">
        <f t="shared" si="0"/>
        <v>15</v>
      </c>
      <c r="B20" s="155" t="s">
        <v>136</v>
      </c>
      <c r="C20" s="152" t="s">
        <v>144</v>
      </c>
      <c r="D20" s="159"/>
    </row>
    <row r="21" spans="1:5" x14ac:dyDescent="0.25">
      <c r="A21" s="152">
        <f t="shared" si="0"/>
        <v>16</v>
      </c>
      <c r="B21" s="156" t="s">
        <v>137</v>
      </c>
      <c r="C21" s="152" t="s">
        <v>145</v>
      </c>
      <c r="D21" s="159"/>
    </row>
    <row r="22" spans="1:5" x14ac:dyDescent="0.25">
      <c r="A22" s="152">
        <f t="shared" si="0"/>
        <v>17</v>
      </c>
      <c r="B22" s="156" t="s">
        <v>138</v>
      </c>
      <c r="C22" s="152" t="s">
        <v>146</v>
      </c>
      <c r="D22" s="159"/>
    </row>
    <row r="23" spans="1:5" x14ac:dyDescent="0.25">
      <c r="A23" s="152">
        <f t="shared" si="0"/>
        <v>18</v>
      </c>
      <c r="B23" s="156" t="s">
        <v>139</v>
      </c>
      <c r="C23" s="152" t="s">
        <v>147</v>
      </c>
      <c r="D23" s="159"/>
    </row>
    <row r="24" spans="1:5" x14ac:dyDescent="0.25">
      <c r="A24" s="152">
        <f t="shared" si="0"/>
        <v>19</v>
      </c>
      <c r="B24" s="79" t="s">
        <v>148</v>
      </c>
      <c r="D24" s="158">
        <f>D6+D7+D11+D12-D13</f>
        <v>0</v>
      </c>
    </row>
    <row r="25" spans="1:5" x14ac:dyDescent="0.25">
      <c r="A25" s="152">
        <f t="shared" si="0"/>
        <v>20</v>
      </c>
      <c r="B25" s="85" t="s">
        <v>165</v>
      </c>
      <c r="C25" s="152" t="s">
        <v>159</v>
      </c>
      <c r="D25" s="159"/>
      <c r="E25" s="157" t="str">
        <f>IF(D25=D24,"OK","CHECK")</f>
        <v>OK</v>
      </c>
    </row>
    <row r="26" spans="1:5" x14ac:dyDescent="0.25">
      <c r="B26" s="79"/>
    </row>
    <row r="27" spans="1:5" x14ac:dyDescent="0.25">
      <c r="B27" s="79" t="s">
        <v>157</v>
      </c>
    </row>
    <row r="28" spans="1:5" x14ac:dyDescent="0.25">
      <c r="A28" s="152">
        <v>21</v>
      </c>
      <c r="B28" s="84" t="s">
        <v>156</v>
      </c>
      <c r="D28" s="158">
        <f>SUMIFS('Confirm Q2 20YY Capital Stack'!Z:Z,'Confirm Q2 20YY Capital Stack'!V:V,"tier 2")-(SUMIFS('Redemptions Q3 20YY '!K:K,'Redemptions Q3 20YY '!F:F,"tier 2"))+(SUMIFS('Issuances Q3 20YY'!N:N,'Issuances Q3 20YY'!J:J,"tier 2"))</f>
        <v>0</v>
      </c>
    </row>
    <row r="29" spans="1:5" x14ac:dyDescent="0.25">
      <c r="A29" s="152">
        <f t="shared" si="0"/>
        <v>22</v>
      </c>
      <c r="B29" s="152" t="s">
        <v>125</v>
      </c>
      <c r="D29" s="158">
        <f>SUM(D30:D31)</f>
        <v>0</v>
      </c>
    </row>
    <row r="30" spans="1:5" x14ac:dyDescent="0.25">
      <c r="A30" s="152">
        <f t="shared" si="0"/>
        <v>23</v>
      </c>
      <c r="B30" s="154" t="s">
        <v>123</v>
      </c>
      <c r="D30" s="159"/>
    </row>
    <row r="31" spans="1:5" x14ac:dyDescent="0.25">
      <c r="A31" s="152">
        <f t="shared" si="0"/>
        <v>24</v>
      </c>
      <c r="B31" s="154" t="s">
        <v>124</v>
      </c>
      <c r="D31" s="159"/>
    </row>
    <row r="32" spans="1:5" x14ac:dyDescent="0.25">
      <c r="A32" s="152">
        <f t="shared" si="0"/>
        <v>25</v>
      </c>
      <c r="B32" s="84" t="s">
        <v>130</v>
      </c>
      <c r="D32" s="158">
        <f>SUM(D34:D36)-D33</f>
        <v>0</v>
      </c>
    </row>
    <row r="33" spans="1:5" x14ac:dyDescent="0.25">
      <c r="A33" s="152">
        <f t="shared" si="0"/>
        <v>26</v>
      </c>
      <c r="B33" s="78" t="s">
        <v>153</v>
      </c>
      <c r="D33" s="159"/>
    </row>
    <row r="34" spans="1:5" x14ac:dyDescent="0.25">
      <c r="A34" s="152">
        <f t="shared" si="0"/>
        <v>27</v>
      </c>
      <c r="B34" s="78" t="s">
        <v>150</v>
      </c>
      <c r="C34" s="152" t="s">
        <v>232</v>
      </c>
      <c r="D34" s="159"/>
    </row>
    <row r="35" spans="1:5" x14ac:dyDescent="0.25">
      <c r="A35" s="152">
        <f t="shared" si="0"/>
        <v>28</v>
      </c>
      <c r="B35" s="78" t="s">
        <v>151</v>
      </c>
      <c r="C35" s="152" t="s">
        <v>233</v>
      </c>
      <c r="D35" s="159"/>
    </row>
    <row r="36" spans="1:5" x14ac:dyDescent="0.25">
      <c r="A36" s="152">
        <f t="shared" si="0"/>
        <v>29</v>
      </c>
      <c r="B36" s="78" t="s">
        <v>152</v>
      </c>
      <c r="C36" s="152" t="s">
        <v>234</v>
      </c>
      <c r="D36" s="159"/>
    </row>
    <row r="37" spans="1:5" x14ac:dyDescent="0.25">
      <c r="A37" s="152">
        <f t="shared" si="0"/>
        <v>30</v>
      </c>
      <c r="B37" s="79" t="s">
        <v>154</v>
      </c>
      <c r="D37" s="158">
        <f>D28+D29+D32</f>
        <v>0</v>
      </c>
    </row>
    <row r="38" spans="1:5" x14ac:dyDescent="0.25">
      <c r="A38" s="152">
        <f t="shared" si="0"/>
        <v>31</v>
      </c>
      <c r="B38" s="85" t="s">
        <v>166</v>
      </c>
      <c r="C38" s="152" t="s">
        <v>160</v>
      </c>
      <c r="D38" s="159"/>
      <c r="E38" s="157" t="str">
        <f>IF(D38=D37,"OK","CHECK")</f>
        <v>OK</v>
      </c>
    </row>
    <row r="39" spans="1:5" x14ac:dyDescent="0.25">
      <c r="B39" s="85"/>
      <c r="D39" s="161"/>
      <c r="E39" s="157"/>
    </row>
    <row r="40" spans="1:5" x14ac:dyDescent="0.25">
      <c r="B40" s="79" t="s">
        <v>168</v>
      </c>
      <c r="D40" s="160"/>
    </row>
    <row r="41" spans="1:5" x14ac:dyDescent="0.25">
      <c r="A41" s="152">
        <v>32</v>
      </c>
      <c r="B41" s="84" t="s">
        <v>161</v>
      </c>
      <c r="C41" s="152" t="s">
        <v>164</v>
      </c>
      <c r="D41" s="159"/>
    </row>
    <row r="42" spans="1:5" x14ac:dyDescent="0.25">
      <c r="A42" s="152">
        <f t="shared" si="0"/>
        <v>33</v>
      </c>
      <c r="B42" s="79" t="s">
        <v>162</v>
      </c>
      <c r="D42" s="158">
        <f>D24+D37-D41</f>
        <v>0</v>
      </c>
    </row>
    <row r="43" spans="1:5" x14ac:dyDescent="0.25">
      <c r="A43" s="152">
        <f t="shared" si="0"/>
        <v>34</v>
      </c>
      <c r="B43" s="85" t="s">
        <v>167</v>
      </c>
      <c r="C43" s="152" t="s">
        <v>163</v>
      </c>
      <c r="D43" s="159"/>
      <c r="E43" s="157" t="str">
        <f>IF(D43=D42,"OK","CHECK")</f>
        <v>OK</v>
      </c>
    </row>
    <row r="44" spans="1:5" x14ac:dyDescent="0.25">
      <c r="B44" s="77"/>
    </row>
    <row r="45" spans="1:5" x14ac:dyDescent="0.25">
      <c r="B45" s="154" t="s">
        <v>194</v>
      </c>
    </row>
  </sheetData>
  <sheetProtection password="E0C8" sheet="1" objects="1" scenarios="1"/>
  <pageMargins left="0.7" right="0.7" top="0.75" bottom="0.75" header="0.3" footer="0.3"/>
  <pageSetup scale="6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17"/>
  <sheetViews>
    <sheetView workbookViewId="0">
      <selection activeCell="G25" sqref="G25"/>
    </sheetView>
  </sheetViews>
  <sheetFormatPr defaultRowHeight="12.75" x14ac:dyDescent="0.2"/>
  <cols>
    <col min="1" max="1" width="35.85546875" style="1" customWidth="1"/>
    <col min="2" max="2" width="18.28515625" style="1" customWidth="1"/>
    <col min="3" max="3" width="9.140625" style="1"/>
    <col min="4" max="4" width="13.140625" style="1" customWidth="1"/>
    <col min="5" max="5" width="9.85546875" style="1" bestFit="1" customWidth="1"/>
    <col min="6" max="6" width="12.85546875" style="1" bestFit="1" customWidth="1"/>
    <col min="7" max="7" width="30.42578125" style="1" bestFit="1" customWidth="1"/>
    <col min="8" max="8" width="15.5703125" style="1" bestFit="1" customWidth="1"/>
    <col min="9" max="9" width="15.28515625" style="1" customWidth="1"/>
    <col min="10" max="16" width="9.140625" style="1"/>
    <col min="17" max="17" width="35.85546875" style="1" bestFit="1" customWidth="1"/>
    <col min="18" max="16384" width="9.140625" style="1"/>
  </cols>
  <sheetData>
    <row r="1" spans="1:19" s="76" customFormat="1" x14ac:dyDescent="0.2">
      <c r="A1" s="76" t="s">
        <v>105</v>
      </c>
      <c r="B1" s="76" t="s">
        <v>106</v>
      </c>
      <c r="C1" s="76" t="s">
        <v>12</v>
      </c>
      <c r="D1" s="76" t="s">
        <v>107</v>
      </c>
      <c r="E1" s="76" t="s">
        <v>14</v>
      </c>
      <c r="F1" s="76" t="s">
        <v>108</v>
      </c>
      <c r="G1" s="76" t="s">
        <v>109</v>
      </c>
      <c r="H1" s="76" t="s">
        <v>110</v>
      </c>
      <c r="I1" s="76" t="s">
        <v>111</v>
      </c>
      <c r="J1" s="76" t="s">
        <v>112</v>
      </c>
      <c r="K1" s="76" t="s">
        <v>113</v>
      </c>
      <c r="L1" s="76" t="s">
        <v>114</v>
      </c>
      <c r="M1" s="76" t="s">
        <v>115</v>
      </c>
      <c r="N1" s="76" t="s">
        <v>116</v>
      </c>
      <c r="O1" s="76" t="s">
        <v>117</v>
      </c>
      <c r="P1" s="76" t="s">
        <v>118</v>
      </c>
      <c r="Q1" s="76" t="s">
        <v>119</v>
      </c>
      <c r="R1" s="76" t="s">
        <v>120</v>
      </c>
      <c r="S1" s="76" t="s">
        <v>197</v>
      </c>
    </row>
    <row r="3" spans="1:19" x14ac:dyDescent="0.2">
      <c r="A3" s="1" t="s">
        <v>31</v>
      </c>
      <c r="B3" s="1" t="s">
        <v>61</v>
      </c>
      <c r="C3" s="1" t="s">
        <v>12</v>
      </c>
      <c r="D3" s="1" t="s">
        <v>47</v>
      </c>
      <c r="E3" s="1" t="s">
        <v>15</v>
      </c>
      <c r="F3" s="1" t="s">
        <v>23</v>
      </c>
      <c r="G3" s="1" t="s">
        <v>24</v>
      </c>
      <c r="H3" s="1" t="s">
        <v>69</v>
      </c>
      <c r="I3" s="1" t="s">
        <v>48</v>
      </c>
      <c r="J3" s="1" t="s">
        <v>28</v>
      </c>
      <c r="K3" s="1" t="s">
        <v>52</v>
      </c>
      <c r="L3" s="1" t="s">
        <v>25</v>
      </c>
      <c r="M3" s="1" t="s">
        <v>62</v>
      </c>
      <c r="N3" s="1" t="s">
        <v>54</v>
      </c>
      <c r="O3" s="1" t="s">
        <v>200</v>
      </c>
      <c r="P3" s="1" t="s">
        <v>57</v>
      </c>
      <c r="Q3" s="1" t="s">
        <v>37</v>
      </c>
      <c r="R3" s="1" t="s">
        <v>65</v>
      </c>
      <c r="S3" s="1" t="s">
        <v>68</v>
      </c>
    </row>
    <row r="4" spans="1:19" x14ac:dyDescent="0.2">
      <c r="A4" s="1" t="s">
        <v>32</v>
      </c>
      <c r="B4" s="1" t="s">
        <v>63</v>
      </c>
      <c r="C4" s="1" t="s">
        <v>13</v>
      </c>
      <c r="D4" s="1" t="s">
        <v>35</v>
      </c>
      <c r="E4" s="1" t="s">
        <v>16</v>
      </c>
      <c r="F4" s="1" t="s">
        <v>2</v>
      </c>
      <c r="G4" s="1" t="s">
        <v>22</v>
      </c>
      <c r="H4" s="1" t="s">
        <v>66</v>
      </c>
      <c r="I4" s="1" t="s">
        <v>49</v>
      </c>
      <c r="J4" s="1" t="s">
        <v>51</v>
      </c>
      <c r="K4" s="1" t="s">
        <v>53</v>
      </c>
      <c r="L4" s="1" t="s">
        <v>26</v>
      </c>
      <c r="M4" s="1" t="s">
        <v>61</v>
      </c>
      <c r="N4" s="1" t="s">
        <v>55</v>
      </c>
      <c r="O4" s="1" t="s">
        <v>56</v>
      </c>
      <c r="P4" s="1" t="s">
        <v>58</v>
      </c>
      <c r="Q4" s="1" t="s">
        <v>38</v>
      </c>
      <c r="R4" s="1" t="s">
        <v>64</v>
      </c>
    </row>
    <row r="5" spans="1:19" x14ac:dyDescent="0.2">
      <c r="A5" s="1" t="s">
        <v>73</v>
      </c>
      <c r="B5" s="1" t="s">
        <v>34</v>
      </c>
      <c r="C5" s="1" t="s">
        <v>34</v>
      </c>
      <c r="E5" s="1" t="s">
        <v>17</v>
      </c>
      <c r="G5" s="1" t="s">
        <v>25</v>
      </c>
      <c r="H5" s="1" t="s">
        <v>70</v>
      </c>
      <c r="I5" s="1" t="s">
        <v>50</v>
      </c>
      <c r="J5" s="1" t="s">
        <v>34</v>
      </c>
      <c r="L5" s="1" t="s">
        <v>27</v>
      </c>
      <c r="M5" s="1" t="s">
        <v>63</v>
      </c>
      <c r="O5" s="1" t="s">
        <v>34</v>
      </c>
      <c r="Q5" s="1" t="s">
        <v>39</v>
      </c>
    </row>
    <row r="6" spans="1:19" x14ac:dyDescent="0.2">
      <c r="A6" s="1" t="s">
        <v>67</v>
      </c>
      <c r="E6" s="1" t="s">
        <v>18</v>
      </c>
      <c r="G6" s="1" t="s">
        <v>26</v>
      </c>
      <c r="H6" s="1" t="s">
        <v>71</v>
      </c>
      <c r="I6" s="1" t="s">
        <v>51</v>
      </c>
      <c r="L6" s="1" t="s">
        <v>22</v>
      </c>
      <c r="M6" s="1" t="s">
        <v>34</v>
      </c>
      <c r="Q6" s="1" t="s">
        <v>40</v>
      </c>
    </row>
    <row r="7" spans="1:19" x14ac:dyDescent="0.2">
      <c r="A7" s="1" t="s">
        <v>3</v>
      </c>
      <c r="E7" s="1" t="s">
        <v>19</v>
      </c>
      <c r="G7" s="1" t="s">
        <v>27</v>
      </c>
      <c r="H7" s="1" t="s">
        <v>72</v>
      </c>
      <c r="I7" s="1" t="s">
        <v>22</v>
      </c>
      <c r="Q7" s="1" t="s">
        <v>3</v>
      </c>
    </row>
    <row r="8" spans="1:19" x14ac:dyDescent="0.2">
      <c r="A8" s="2" t="s">
        <v>4</v>
      </c>
      <c r="E8" s="1" t="s">
        <v>20</v>
      </c>
      <c r="G8" s="1" t="s">
        <v>28</v>
      </c>
      <c r="H8" s="1" t="s">
        <v>94</v>
      </c>
      <c r="Q8" s="2" t="s">
        <v>4</v>
      </c>
    </row>
    <row r="9" spans="1:19" x14ac:dyDescent="0.2">
      <c r="A9" s="1" t="s">
        <v>5</v>
      </c>
      <c r="E9" s="1" t="s">
        <v>21</v>
      </c>
      <c r="G9" s="1" t="s">
        <v>34</v>
      </c>
      <c r="H9" s="1" t="s">
        <v>95</v>
      </c>
      <c r="Q9" s="1" t="s">
        <v>5</v>
      </c>
    </row>
    <row r="10" spans="1:19" x14ac:dyDescent="0.2">
      <c r="A10" s="2" t="s">
        <v>6</v>
      </c>
      <c r="E10" s="1" t="s">
        <v>22</v>
      </c>
      <c r="H10" s="1" t="s">
        <v>201</v>
      </c>
      <c r="Q10" s="2" t="s">
        <v>6</v>
      </c>
    </row>
    <row r="11" spans="1:19" x14ac:dyDescent="0.2">
      <c r="A11" s="1" t="s">
        <v>33</v>
      </c>
      <c r="E11" s="1" t="s">
        <v>34</v>
      </c>
      <c r="H11" s="1" t="s">
        <v>202</v>
      </c>
      <c r="Q11" s="1" t="s">
        <v>33</v>
      </c>
    </row>
    <row r="12" spans="1:19" x14ac:dyDescent="0.2">
      <c r="A12" s="2" t="s">
        <v>7</v>
      </c>
      <c r="Q12" s="2" t="s">
        <v>7</v>
      </c>
    </row>
    <row r="13" spans="1:19" x14ac:dyDescent="0.2">
      <c r="A13" s="1" t="s">
        <v>8</v>
      </c>
      <c r="Q13" s="1" t="s">
        <v>8</v>
      </c>
    </row>
    <row r="14" spans="1:19" x14ac:dyDescent="0.2">
      <c r="A14" s="2" t="s">
        <v>9</v>
      </c>
      <c r="Q14" s="2" t="s">
        <v>9</v>
      </c>
    </row>
    <row r="15" spans="1:19" x14ac:dyDescent="0.2">
      <c r="A15" s="1" t="s">
        <v>10</v>
      </c>
      <c r="Q15" s="1" t="s">
        <v>10</v>
      </c>
    </row>
    <row r="16" spans="1:19" x14ac:dyDescent="0.2">
      <c r="A16" s="1" t="s">
        <v>11</v>
      </c>
      <c r="Q16" s="1" t="s">
        <v>11</v>
      </c>
    </row>
    <row r="17" spans="1:17" x14ac:dyDescent="0.2">
      <c r="A17" s="1" t="s">
        <v>22</v>
      </c>
      <c r="Q17" s="1" t="s">
        <v>34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p:properties xmlns:p="http://schemas.microsoft.com/office/2006/metadata/properties" xmlns:xsi="http://www.w3.org/2001/XMLSchema-instance" xmlns:pc="http://schemas.microsoft.com/office/infopath/2007/PartnerControls"><documentManagement><EmailTo xmlns="http://schemas.microsoft.com/sharepoint/v3" xsi:nil="true"/><EmailHeaders xmlns="http://schemas.microsoft.com/sharepoint/v4" xsi:nil="true"/><EmailSender xmlns="http://schemas.microsoft.com/sharepoint/v3" xsi:nil="true"/><EmailFrom xmlns="http://schemas.microsoft.com/sharepoint/v3" xsi:nil="true"/><Meeting_x0020_Document_x003f_ xmlns="$ListId:Shared Documents;">No</Meeting_x0020_Document_x003f_><EmailSubject xmlns="http://schemas.microsoft.com/sharepoint/v3" xsi:nil="true"/><Meeting_x0020_Date xmlns="$ListId:Shared Documents;" xsi:nil="true"/><Information_x0020_Classification xmlns="$ListId:Shared Documents;">Internal FR</Information_x0020_Classification><Document_x0020_Type xmlns="b2e7a5e9-7c14-447e-ba3d-bc9a01088f72">Regulatory Report</Document_x0020_Type><EmailCc xmlns="http://schemas.microsoft.com/sharepoint/v3" xsi:nil="true"/></documentManagement></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CCD0789C768564092E1F72464CABC28" ma:contentTypeVersion="2" ma:contentTypeDescription="Create a new document." ma:contentTypeScope="" ma:versionID="f612a0f529e7eba6c501f2374ea12fd0">
  <xsd:schema xmlns:xsd="http://www.w3.org/2001/XMLSchema" xmlns:xs="http://www.w3.org/2001/XMLSchema" xmlns:p="http://schemas.microsoft.com/office/2006/metadata/properties" xmlns:ns2="0c76fb60-35df-4a57-8ff0-6c44f1fcc124" xmlns:ns3="a5af8b66-bbb9-4d7c-b9ec-6586984483bd" targetNamespace="http://schemas.microsoft.com/office/2006/metadata/properties" ma:root="true" ma:fieldsID="b255fd5e48dceb3bae232c8148858606" ns2:_="" ns3:_="">
    <xsd:import namespace="0c76fb60-35df-4a57-8ff0-6c44f1fcc124"/>
    <xsd:import namespace="a5af8b66-bbb9-4d7c-b9ec-6586984483bd"/>
    <xsd:element name="properties">
      <xsd:complexType>
        <xsd:sequence>
          <xsd:element name="documentManagement">
            <xsd:complexType>
              <xsd:all>
                <xsd:element ref="ns2:_dlc_DocId" minOccurs="0"/>
                <xsd:element ref="ns2:_dlc_DocIdUrl" minOccurs="0"/>
                <xsd:element ref="ns2:_dlc_DocIdPersistId" minOccurs="0"/>
                <xsd:element ref="ns3: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76fb60-35df-4a57-8ff0-6c44f1fcc12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5af8b66-bbb9-4d7c-b9ec-6586984483bd" elementFormDefault="qualified">
    <xsd:import namespace="http://schemas.microsoft.com/office/2006/documentManagement/types"/>
    <xsd:import namespace="http://schemas.microsoft.com/office/infopath/2007/PartnerControls"/>
    <xsd:element name="Status" ma:index="12" nillable="true" ma:displayName="Status" ma:default="Final from Team" ma:format="Dropdown" ma:internalName="Status">
      <xsd:simpleType>
        <xsd:restriction base="dms:Choice">
          <xsd:enumeration value="Final from Team"/>
          <xsd:enumeration value="Final from Review"/>
          <xsd:enumeration value="Final for Publica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ma:index="11"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ct:contentTypeSchema ct:_="" ma:_="" ma:contentTypeName="Document" ma:contentTypeID="0x01010087EA2D58AA3ED246ADA7D7C96FC3C102" ma:contentTypeVersion="" ma:contentTypeDescription="Create a new document." ma:contentTypeScope="" ma:versionID="3a65553153f7e81b81b24532935991e1" xmlns:ct="http://schemas.microsoft.com/office/2006/metadata/contentType" xmlns:ma="http://schemas.microsoft.com/office/2006/metadata/properties/metaAttributes">
<xsd:schema targetNamespace="http://schemas.microsoft.com/office/2006/metadata/properties" ma:root="true" ma:fieldsID="b697f28aef613e66b0aad0819a194320" ns1:_="" ns2:_="" ns3:_="" ns4: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sd:import namespace="http://schemas.microsoft.com/sharepoint/v3"/>
<xsd:import namespace="b2e7a5e9-7c14-447e-ba3d-bc9a01088f72"/>
<xsd:import namespace="$ListId:Shared Documents;"/>
<xsd:import namespace="http://schemas.microsoft.com/sharepoint/v4"/>
<xsd:element name="properties">
<xsd:complexType>
<xsd:sequence>
<xsd:element name="documentManagement">
<xsd:complexType>
<xsd:all>
<xsd:element ref="ns2:Document_x0020_Type" minOccurs="0"/>
<xsd:element ref="ns3:Information_x0020_Classification"/>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6" nillable="true" ma:displayName="E-Mail Sender" ma:hidden="true" ma:internalName="EmailSender">
<xsd:simpleType>
<xsd:restriction base="dms:Note">
<xsd:maxLength value="255"/>
</xsd:restriction>
</xsd:simpleType>
</xsd:element>
<xsd:element name="EmailTo" ma:index="7" nillable="true" ma:displayName="E-Mail To" ma:hidden="true" ma:internalName="EmailTo">
<xsd:simpleType>
<xsd:restriction base="dms:Note">
<xsd:maxLength value="255"/>
</xsd:restriction>
</xsd:simpleType>
</xsd:element>
<xsd:element name="EmailCc" ma:index="8" nillable="true" ma:displayName="E-Mail Cc" ma:hidden="true" ma:internalName="EmailCc">
<xsd:simpleType>
<xsd:restriction base="dms:Note">
<xsd:maxLength value="255"/>
</xsd:restriction>
</xsd:simpleType>
</xsd:element>
<xsd:element name="EmailFrom" ma:index="9" nillable="true" ma:displayName="E-Mail From" ma:hidden="true" ma:internalName="EmailFrom">
<xsd:simpleType>
<xsd:restriction base="dms:Text"/>
</xsd:simpleType>
</xsd:element>
<xsd:element name="EmailSubject" ma:index="10"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Governance"/>
<xsd:enumeration value="Meeting Minutes"/>
<xsd:enumeration value="Memo"/>
<xsd:enumeration value="Policy"/>
<xsd:enumeration value="Presentation"/>
<xsd:enumeration value="Project Plan"/>
<xsd:enumeration value="Regulatory Report"/>
<xsd:enumeration value="Report"/>
<xsd:enumeration value="Status Report"/>
<xsd:enumeration value="Other"/>
</xsd:restrictio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3"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4" nillable="true" ma:displayName="Meeting Document?" ma:format="Dropdown" ma:internalName="Meeting_x0020_Document_x003f_">
<xsd:simpleType>
<xsd:restriction base="dms:Choice">
<xsd:enumeration value="Yes"/>
<xsd:enumeration value="No"/>
</xsd:restriction>
</xsd:simpleType>
</xsd:element>
<xsd:element name="Meeting_x0020_Date" ma:index="5"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1" nillable="true" ma:displayName="E-Mail Headers" ma:hidden="true" ma:internalName="EmailHeaders">
<xsd:simpleType>
<xsd:restriction base="dms:Note">
<xsd:maxLength value="255"/>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Props1.xml><?xml version="1.0" encoding="utf-8"?>
<ds:datastoreItem xmlns:ds="http://schemas.openxmlformats.org/officeDocument/2006/customXml" ds:itemID="{3EA08B49-3C38-4FA8-ADBE-21A8CC5FFA5F}"/>
</file>

<file path=customXml/itemProps2.xml><?xml version="1.0" encoding="utf-8"?>
<ds:datastoreItem xmlns:ds="http://schemas.openxmlformats.org/officeDocument/2006/customXml" ds:itemID="{7596EAEF-91FD-4E9A-90D1-6F88EF3B7CC5}"/>
</file>

<file path=customXml/itemProps3.xml><?xml version="1.0" encoding="utf-8"?>
<ds:datastoreItem xmlns:ds="http://schemas.openxmlformats.org/officeDocument/2006/customXml" ds:itemID="{5DFB4608-D4CB-46A2-99AE-F6F3193C9248}"/>
</file>

<file path=customXml/itemProps4.xml><?xml version="1.0" encoding="utf-8"?>
<ds:datastoreItem xmlns:ds="http://schemas.openxmlformats.org/officeDocument/2006/customXml" ds:itemID="{3D8A95D5-71C6-4119-B4C1-B3D9292D441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21</vt:i4>
      </vt:variant>
    </vt:vector>
  </HeadingPairs>
  <TitlesOfParts>
    <vt:vector size="30" baseType="lpstr">
      <vt:lpstr>Cover</vt:lpstr>
      <vt:lpstr>Instructions</vt:lpstr>
      <vt:lpstr>Confirm Q2 20YY Capital Stack</vt:lpstr>
      <vt:lpstr>Redemptions Q3 20YY </vt:lpstr>
      <vt:lpstr>Issuances Q3 20YY</vt:lpstr>
      <vt:lpstr>Proposed Redemptions 4QYY-4QZZ</vt:lpstr>
      <vt:lpstr>Proposed Issuances 4QYY-4QZZ</vt:lpstr>
      <vt:lpstr>Capital position reconciliation</vt:lpstr>
      <vt:lpstr>List categories</vt:lpstr>
      <vt:lpstr>action</vt:lpstr>
      <vt:lpstr>BIII</vt:lpstr>
      <vt:lpstr>Capital</vt:lpstr>
      <vt:lpstr>confirmation</vt:lpstr>
      <vt:lpstr>convert</vt:lpstr>
      <vt:lpstr>converttype</vt:lpstr>
      <vt:lpstr>Coupon</vt:lpstr>
      <vt:lpstr>Cumulative</vt:lpstr>
      <vt:lpstr>Current</vt:lpstr>
      <vt:lpstr>halfquarter</vt:lpstr>
      <vt:lpstr>Index</vt:lpstr>
      <vt:lpstr>Instrument</vt:lpstr>
      <vt:lpstr>manditory</vt:lpstr>
      <vt:lpstr>perpetualdated</vt:lpstr>
      <vt:lpstr>'Issuances Q3 20YY'!Print_Area</vt:lpstr>
      <vt:lpstr>'Proposed Redemptions 4QYY-4QZZ'!Print_Area</vt:lpstr>
      <vt:lpstr>Q3action</vt:lpstr>
      <vt:lpstr>quarter</vt:lpstr>
      <vt:lpstr>Redeem</vt:lpstr>
      <vt:lpstr>Tier</vt:lpstr>
      <vt:lpstr>transtype</vt:lpstr>
    </vt:vector>
  </TitlesOfParts>
  <Company>Federal Reserve System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Regulatory Capital Schedule</dc:subject>
  <dc:creator>B1SFG01</dc:creator>
  <cp:lastModifiedBy>Liz Meneghelle</cp:lastModifiedBy>
  <cp:lastPrinted>2011-11-09T20:19:32Z</cp:lastPrinted>
  <dcterms:created xsi:type="dcterms:W3CDTF">2011-04-07T19:27:52Z</dcterms:created>
  <dcterms:modified xsi:type="dcterms:W3CDTF">2011-11-18T21:03:23Z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0x01010087EA2D58AA3ED246ADA7D7C96FC3C102</vt:lpwstr>
  </property>
  <property fmtid="{D5CDD505-2E9C-101B-9397-08002B2CF9AE}" pid="3" name="_dlc_DocIdItemGuid">
    <vt:lpwstr>daba28c1-5729-4804-a14f-46b9f5061be3</vt:lpwstr>
  </property>
  <property fmtid="{D5CDD505-2E9C-101B-9397-08002B2CF9AE}" pid="4" name="Order">
    <vt:r8>2400</vt:r8>
  </property>
</Properties>
</file>